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mara.b.boskovic\Desktop\ITFG i Analizatori IIIQ 26P-2-OREF-0135\"/>
    </mc:Choice>
  </mc:AlternateContent>
  <bookViews>
    <workbookView xWindow="0" yWindow="0" windowWidth="19200" windowHeight="7050"/>
  </bookViews>
  <sheets>
    <sheet name=" BID FORM" sheetId="1" r:id="rId1"/>
    <sheet name="Sheet1" sheetId="2" r:id="rId2"/>
  </sheets>
  <externalReferences>
    <externalReference r:id="rId3"/>
  </externalReferences>
  <definedNames>
    <definedName name="opcije">'[1]BID FORM'!$A$47:$A$48</definedName>
    <definedName name="yes">'[1]BID FORM'!$A$47:$A$48</definedName>
  </definedNames>
  <calcPr calcId="162913"/>
</workbook>
</file>

<file path=xl/calcChain.xml><?xml version="1.0" encoding="utf-8"?>
<calcChain xmlns="http://schemas.openxmlformats.org/spreadsheetml/2006/main">
  <c r="G13" i="1" l="1"/>
  <c r="G14" i="1"/>
  <c r="G15" i="1"/>
  <c r="G16" i="1"/>
  <c r="G17" i="1"/>
  <c r="G18" i="1"/>
  <c r="G8" i="1" l="1"/>
  <c r="G9" i="1"/>
  <c r="G10" i="1"/>
  <c r="G11" i="1"/>
  <c r="G12" i="1"/>
  <c r="G7" i="1" l="1"/>
  <c r="F19" i="1" l="1"/>
  <c r="F20" i="1" s="1"/>
</calcChain>
</file>

<file path=xl/sharedStrings.xml><?xml version="1.0" encoding="utf-8"?>
<sst xmlns="http://schemas.openxmlformats.org/spreadsheetml/2006/main" count="363" uniqueCount="153">
  <si>
    <t>yes</t>
  </si>
  <si>
    <t>no *write down explanation →</t>
  </si>
  <si>
    <t>BIDDER'S NAME AND HEAD OFFICE</t>
  </si>
  <si>
    <t>OFFER NUMBER</t>
  </si>
  <si>
    <t>DATE OF OFFER</t>
  </si>
  <si>
    <t>R. no.</t>
  </si>
  <si>
    <t>Quantity</t>
  </si>
  <si>
    <t>Unit of measure</t>
  </si>
  <si>
    <t>Goods delivery deadline (in calendar days):</t>
  </si>
  <si>
    <t>Deadline for the completion of the Supporting Services (in calendar days):</t>
  </si>
  <si>
    <t>Warranty period for delivered Goods:</t>
  </si>
  <si>
    <t>Warranty period for the performed Supporting Services:</t>
  </si>
  <si>
    <t>We agree with the drafts of the Contract documents that are an integral part of the tender documentation (YES/NO): If the answer is NO, it is mandatory to submit a revised draft of the Contract with marked changes.</t>
  </si>
  <si>
    <t>Country of origin of Goods:</t>
  </si>
  <si>
    <r>
      <t>OFFER VALIDITY DEADLINE (in calendar days): *</t>
    </r>
    <r>
      <rPr>
        <i/>
        <sz val="10"/>
        <color theme="1"/>
        <rFont val="Arial"/>
        <family val="2"/>
        <charset val="238"/>
      </rPr>
      <t>A minimum of 120 calendar days from the deadline for the submission of bids</t>
    </r>
  </si>
  <si>
    <t>Name and surname of the responsible person (signatory of the Agreement):</t>
  </si>
  <si>
    <t>Name and surname of the contact person:</t>
  </si>
  <si>
    <t>Phone number:</t>
  </si>
  <si>
    <t>E-mail address:</t>
  </si>
  <si>
    <t>TAX ID:</t>
  </si>
  <si>
    <t>Identification number:</t>
  </si>
  <si>
    <t>Filled in by the bidder</t>
  </si>
  <si>
    <t>a) We hereby confirm that we have fully reviewed the scope of work and that everything required by the tender documentation is included in the total price.</t>
  </si>
  <si>
    <t xml:space="preserve"> - YES</t>
  </si>
  <si>
    <t xml:space="preserve"> - NO (if NO, write an explanation)</t>
  </si>
  <si>
    <t>b) We hereby confirm that the term of delivery of the Goods starts from the date of receipt of the Letter of Intent:</t>
  </si>
  <si>
    <t xml:space="preserve"> - No (if NO, write an explanation)</t>
  </si>
  <si>
    <t>Signature:</t>
  </si>
  <si>
    <t>Date:</t>
  </si>
  <si>
    <t>Bidder's stamp:</t>
  </si>
  <si>
    <t>Note:</t>
  </si>
  <si>
    <t>Manufacturer:</t>
  </si>
  <si>
    <t>Offer form</t>
  </si>
  <si>
    <t>Description of Goods and Accompanying Services (Goods and Accompanying Services should be in accordance with the Technical Terms of Reference)</t>
  </si>
  <si>
    <t>Performance Bond in the amount of 10% of the total contracted value/value of binding quantities/order:</t>
  </si>
  <si>
    <t>TOTAL VALUE WITHOUT VAT (in EUR):</t>
  </si>
  <si>
    <t>TOTAL VALUE WITH VAT (in EUR):</t>
  </si>
  <si>
    <t>Unit price without VAT (in EUR )</t>
  </si>
  <si>
    <t>Total price without VAT (in EUR)</t>
  </si>
  <si>
    <t>Terms of payment (the required terms are 30 days from the day of receipt of the invoice issued on the basis of the quantitative and qualitative receipt of the Goods/signing of the Record of the performed service)</t>
  </si>
  <si>
    <t>Parity of delivery (required parity is the Buyer's warehouse Oil Rafinery Pančevo):</t>
  </si>
  <si>
    <t>KOM</t>
  </si>
  <si>
    <t>M</t>
  </si>
  <si>
    <t>LOT 2 - THS</t>
  </si>
  <si>
    <t>VIJAK GOLI SA DVE NAVRTKE M24X170 C4572</t>
  </si>
  <si>
    <t>RSD</t>
  </si>
  <si>
    <t>30THS00411</t>
  </si>
  <si>
    <t>M301700</t>
  </si>
  <si>
    <t>Elementi za Spajanje</t>
  </si>
  <si>
    <t>VIJAK GOLI SA DVE NAVRTKE M24X130 C4732</t>
  </si>
  <si>
    <t>30THS00441</t>
  </si>
  <si>
    <t>VIJAK GOLI SA DVE NAVRTKE M24X120</t>
  </si>
  <si>
    <t>30THS00407</t>
  </si>
  <si>
    <t>VIJAK GOLI SA DVE NAVRTKE M22X120</t>
  </si>
  <si>
    <t>30THS00409</t>
  </si>
  <si>
    <t>VIJAK GOLI SA DVE NAVRTKE M20X230 C1530</t>
  </si>
  <si>
    <t>30THS00435</t>
  </si>
  <si>
    <t>VIJAK GOLI SA DVE NAVRTKE M20X170 C1530</t>
  </si>
  <si>
    <t>30THS00434</t>
  </si>
  <si>
    <t>VIJAK GOLI SA DVE NAVRTKE M20X160 B16.5</t>
  </si>
  <si>
    <t>30THS00442</t>
  </si>
  <si>
    <t>VIJAK GOLI SA DVE NAVRTKE M20X140</t>
  </si>
  <si>
    <t>31THS00145</t>
  </si>
  <si>
    <t>VIJAK GOLI SA DVE NAVRTKE M20X120 C4572</t>
  </si>
  <si>
    <t>30THSA0099</t>
  </si>
  <si>
    <t>VIJAK GOLI SA DVE NAVRTKE M20X100</t>
  </si>
  <si>
    <t>31THS00147</t>
  </si>
  <si>
    <t>VIJAK GOLI SA DVE NAVRTKE M16X90 C4732</t>
  </si>
  <si>
    <t>31THS00144</t>
  </si>
  <si>
    <t>VIJAK GOLI SA DVE NAVRTKE M16X80 B7/2H</t>
  </si>
  <si>
    <t>30THS00408</t>
  </si>
  <si>
    <t>VIJAK GOLI SA DVE NAVRTKE M16X120 C1530</t>
  </si>
  <si>
    <t>30THS00443</t>
  </si>
  <si>
    <t>VIJAK GOLI SA DVE NAVRTKE M16X100 2H</t>
  </si>
  <si>
    <t>31THS00146</t>
  </si>
  <si>
    <t>VIJAK GOLI SA DVE NAVRTKE M14X90</t>
  </si>
  <si>
    <t>30THS00445</t>
  </si>
  <si>
    <t>VIJAK GOLI SA DVE NAVRTKE M14X80</t>
  </si>
  <si>
    <t>30THS00444</t>
  </si>
  <si>
    <t>VIJAK GOLI SA DVE NAVRTKE M12X70</t>
  </si>
  <si>
    <t>30THS00436</t>
  </si>
  <si>
    <t>VIJAK GOLI SA DVE NAVRTKE M12X130</t>
  </si>
  <si>
    <t>30THS00437</t>
  </si>
  <si>
    <t>PODLOSKA ZVEZDASTA A12 POC</t>
  </si>
  <si>
    <t>30THS00413</t>
  </si>
  <si>
    <t>PODLOSKA ZVEZDASTA A14 POC</t>
  </si>
  <si>
    <t>30THS00414</t>
  </si>
  <si>
    <t>PODLOSKA ZVEZDASTA M16 POC</t>
  </si>
  <si>
    <t>30THS00420</t>
  </si>
  <si>
    <t>PODLOSKA ZVEZDASTA M20 POC</t>
  </si>
  <si>
    <t>30THS00421</t>
  </si>
  <si>
    <t>PODLOSKA ZVEZDASTA M24 POC</t>
  </si>
  <si>
    <t>30THS00422</t>
  </si>
  <si>
    <t>LUK CEVNI 90ST 6 SCH40 BW R1,5D WPB</t>
  </si>
  <si>
    <t>30THS00439</t>
  </si>
  <si>
    <t>M291100</t>
  </si>
  <si>
    <t>Fitinzi</t>
  </si>
  <si>
    <t>LUK CEVNI 90ST 3 SCH40 BW R1,5D WPB</t>
  </si>
  <si>
    <t>31THS00138</t>
  </si>
  <si>
    <t>LUK CEVNI 90ST 2 SCH40 BW R1,5D WPB</t>
  </si>
  <si>
    <t>31THS00139</t>
  </si>
  <si>
    <t>LUK CEVNI 180ST 4 SCH40 BW R1,5D WPB</t>
  </si>
  <si>
    <t>31THS00137</t>
  </si>
  <si>
    <t>PRIRUBNICA SLEPA 6 150 RF A105</t>
  </si>
  <si>
    <t>31THS00141</t>
  </si>
  <si>
    <t>M291200</t>
  </si>
  <si>
    <t>Prirubnice</t>
  </si>
  <si>
    <t>PRIRUBNICA SLEPA 4 150 RF A105</t>
  </si>
  <si>
    <t>31THS00143</t>
  </si>
  <si>
    <t>PRIRUBNICA SLEPA 3 150 RF A105</t>
  </si>
  <si>
    <t>31THS00140</t>
  </si>
  <si>
    <t>PRIRUBNICA SLEPA 2 150 RF A105</t>
  </si>
  <si>
    <t>31THS00142</t>
  </si>
  <si>
    <t>PRIRUBNICA SA GRLOM 1 150 RF SCH40 A105</t>
  </si>
  <si>
    <t>30THS00404</t>
  </si>
  <si>
    <t>CEV BESAVNA 6 SCH40 API5LGRB</t>
  </si>
  <si>
    <t>30THS00423</t>
  </si>
  <si>
    <t>M281010</t>
  </si>
  <si>
    <t>Besavne I Savne Cevi</t>
  </si>
  <si>
    <t>CEV BESAVNA 4 SCH40 A106GRB</t>
  </si>
  <si>
    <t>31THS00154</t>
  </si>
  <si>
    <t>CEV BESAVNA 3/4 SCH40 API5LGRA</t>
  </si>
  <si>
    <t>31THS00155</t>
  </si>
  <si>
    <t>ID</t>
  </si>
  <si>
    <t xml:space="preserve">ITFG and аnalyzers </t>
  </si>
  <si>
    <t>URAS 26 WITH TWO CELLS FOR CO AND CO2</t>
  </si>
  <si>
    <t>MAGNOS 28 FOR O2 IN N2 MEASUREMENT</t>
  </si>
  <si>
    <t>CPU SYSCON 3 BOARD 758108</t>
  </si>
  <si>
    <t>CPU SYSCON 3 BOARD, MOUNTING KIT 769229</t>
  </si>
  <si>
    <t>LIQUID PHASE SENSOR BUHLER R FF3N</t>
  </si>
  <si>
    <t>PUMP PERISTALTIC BUHLER SR 25.2-G</t>
  </si>
  <si>
    <t>SUPREMA MBC20-MODBUS</t>
  </si>
  <si>
    <t>POWER UNIT FOR RO FG  PSU 100L</t>
  </si>
  <si>
    <t>UPS UNIT 24V/15A</t>
  </si>
  <si>
    <t>EXPLOSIVE DETECTOR SENSOR 47K PRP MSA</t>
  </si>
  <si>
    <t>MANUAL FIRE ALARM EX BCP 135</t>
  </si>
  <si>
    <t>CONTROL DISPLAY DEVICE 16GB</t>
  </si>
  <si>
    <t>6240677</t>
  </si>
  <si>
    <t>6240678</t>
  </si>
  <si>
    <t>6240718</t>
  </si>
  <si>
    <t>6240717</t>
  </si>
  <si>
    <t>6177898</t>
  </si>
  <si>
    <t>6179422</t>
  </si>
  <si>
    <t>6232956</t>
  </si>
  <si>
    <t>6160718</t>
  </si>
  <si>
    <t>6165324</t>
  </si>
  <si>
    <t>6165346</t>
  </si>
  <si>
    <t>6190567</t>
  </si>
  <si>
    <t>6236645</t>
  </si>
  <si>
    <t>1</t>
  </si>
  <si>
    <t>5</t>
  </si>
  <si>
    <t>2</t>
  </si>
  <si>
    <t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</si>
</sst>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i/>
      <sz val="1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292929"/>
      <name val="Arial"/>
      <family val="2"/>
      <charset val="238"/>
    </font>
    <font>
      <sz val="12"/>
      <color theme="1"/>
      <name val="Arial"/>
      <family val="2"/>
    </font>
    <font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5" fillId="0" borderId="0"/>
    <xf numFmtId="0" fontId="6" fillId="0" borderId="0"/>
    <xf numFmtId="0" fontId="3" fillId="0" borderId="0"/>
    <xf numFmtId="0" fontId="2" fillId="0" borderId="0"/>
    <xf numFmtId="0" fontId="1" fillId="0" borderId="0"/>
  </cellStyleXfs>
  <cellXfs count="90">
    <xf numFmtId="0" fontId="0" fillId="0" borderId="0" xfId="0"/>
    <xf numFmtId="0" fontId="15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10" fillId="2" borderId="3" xfId="0" applyFont="1" applyFill="1" applyBorder="1" applyAlignment="1" applyProtection="1">
      <alignment vertical="center"/>
      <protection locked="0"/>
    </xf>
    <xf numFmtId="0" fontId="13" fillId="2" borderId="9" xfId="0" applyFont="1" applyFill="1" applyBorder="1" applyAlignment="1" applyProtection="1">
      <alignment vertical="center"/>
      <protection locked="0"/>
    </xf>
    <xf numFmtId="0" fontId="8" fillId="2" borderId="10" xfId="0" applyFont="1" applyFill="1" applyBorder="1" applyAlignment="1" applyProtection="1">
      <alignment vertical="center"/>
    </xf>
    <xf numFmtId="0" fontId="8" fillId="2" borderId="11" xfId="0" applyFont="1" applyFill="1" applyBorder="1" applyAlignment="1" applyProtection="1">
      <alignment vertical="center"/>
    </xf>
    <xf numFmtId="0" fontId="8" fillId="2" borderId="0" xfId="0" applyFont="1" applyFill="1" applyBorder="1" applyAlignment="1" applyProtection="1">
      <alignment vertical="center"/>
    </xf>
    <xf numFmtId="0" fontId="8" fillId="2" borderId="4" xfId="0" applyFont="1" applyFill="1" applyBorder="1" applyAlignment="1" applyProtection="1">
      <alignment vertical="center"/>
    </xf>
    <xf numFmtId="0" fontId="8" fillId="2" borderId="9" xfId="0" applyFont="1" applyFill="1" applyBorder="1" applyAlignment="1">
      <alignment vertical="center"/>
    </xf>
    <xf numFmtId="49" fontId="8" fillId="2" borderId="9" xfId="0" applyNumberFormat="1" applyFont="1" applyFill="1" applyBorder="1" applyAlignment="1" applyProtection="1">
      <alignment horizontal="left" vertical="center" wrapText="1"/>
    </xf>
    <xf numFmtId="49" fontId="8" fillId="2" borderId="11" xfId="0" applyNumberFormat="1" applyFont="1" applyFill="1" applyBorder="1" applyAlignment="1" applyProtection="1">
      <alignment horizontal="left" vertic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10" fillId="2" borderId="9" xfId="0" applyFont="1" applyFill="1" applyBorder="1" applyAlignment="1" applyProtection="1">
      <alignment vertical="center"/>
      <protection locked="0"/>
    </xf>
    <xf numFmtId="14" fontId="10" fillId="2" borderId="0" xfId="0" applyNumberFormat="1" applyFont="1" applyFill="1" applyBorder="1" applyAlignment="1" applyProtection="1">
      <alignment vertical="center"/>
      <protection locked="0"/>
    </xf>
    <xf numFmtId="4" fontId="0" fillId="0" borderId="0" xfId="0" applyNumberFormat="1"/>
    <xf numFmtId="14" fontId="0" fillId="0" borderId="0" xfId="0" applyNumberFormat="1"/>
    <xf numFmtId="3" fontId="0" fillId="0" borderId="0" xfId="0" applyNumberFormat="1"/>
    <xf numFmtId="0" fontId="0" fillId="0" borderId="0" xfId="0" applyBorder="1" applyAlignment="1" applyProtection="1">
      <alignment vertical="center"/>
    </xf>
    <xf numFmtId="0" fontId="0" fillId="0" borderId="24" xfId="0" applyBorder="1" applyAlignment="1" applyProtection="1">
      <alignment vertical="center"/>
    </xf>
    <xf numFmtId="0" fontId="3" fillId="3" borderId="24" xfId="3" applyFont="1" applyFill="1" applyBorder="1" applyAlignment="1" applyProtection="1">
      <alignment horizontal="left" vertical="center" wrapText="1"/>
    </xf>
    <xf numFmtId="0" fontId="0" fillId="0" borderId="25" xfId="0" applyBorder="1" applyAlignment="1" applyProtection="1">
      <alignment vertical="center"/>
    </xf>
    <xf numFmtId="0" fontId="3" fillId="3" borderId="26" xfId="3" applyFont="1" applyFill="1" applyBorder="1" applyAlignment="1" applyProtection="1">
      <alignment horizontal="left" vertical="center" wrapText="1"/>
    </xf>
    <xf numFmtId="0" fontId="0" fillId="0" borderId="27" xfId="0" applyBorder="1" applyAlignment="1" applyProtection="1">
      <alignment vertical="center"/>
    </xf>
    <xf numFmtId="0" fontId="11" fillId="2" borderId="28" xfId="0" applyFont="1" applyFill="1" applyBorder="1" applyAlignment="1" applyProtection="1">
      <alignment horizontal="center" vertical="center" wrapText="1"/>
    </xf>
    <xf numFmtId="0" fontId="22" fillId="2" borderId="23" xfId="0" applyFont="1" applyFill="1" applyBorder="1" applyAlignment="1" applyProtection="1">
      <alignment horizontal="center" vertical="center" wrapText="1"/>
    </xf>
    <xf numFmtId="0" fontId="22" fillId="2" borderId="19" xfId="0" applyFont="1" applyFill="1" applyBorder="1" applyAlignment="1" applyProtection="1">
      <alignment horizontal="center" vertical="center" wrapText="1"/>
    </xf>
    <xf numFmtId="2" fontId="23" fillId="2" borderId="19" xfId="0" applyNumberFormat="1" applyFont="1" applyFill="1" applyBorder="1" applyAlignment="1" applyProtection="1">
      <alignment horizontal="center" vertical="center" wrapText="1"/>
    </xf>
    <xf numFmtId="49" fontId="8" fillId="2" borderId="9" xfId="0" applyNumberFormat="1" applyFont="1" applyFill="1" applyBorder="1" applyAlignment="1" applyProtection="1">
      <alignment horizontal="left" vertical="center" wrapText="1"/>
    </xf>
    <xf numFmtId="0" fontId="8" fillId="2" borderId="0" xfId="0" applyFont="1" applyFill="1" applyBorder="1" applyAlignment="1">
      <alignment vertical="center"/>
    </xf>
    <xf numFmtId="0" fontId="10" fillId="2" borderId="0" xfId="0" applyFont="1" applyFill="1" applyBorder="1" applyAlignment="1" applyProtection="1">
      <alignment vertical="center"/>
      <protection locked="0"/>
    </xf>
    <xf numFmtId="0" fontId="22" fillId="2" borderId="31" xfId="0" applyFont="1" applyFill="1" applyBorder="1" applyAlignment="1" applyProtection="1">
      <alignment horizontal="center" vertical="center" wrapText="1"/>
    </xf>
    <xf numFmtId="0" fontId="22" fillId="2" borderId="35" xfId="0" applyFont="1" applyFill="1" applyBorder="1" applyAlignment="1" applyProtection="1">
      <alignment horizontal="center" vertical="center" wrapText="1"/>
    </xf>
    <xf numFmtId="49" fontId="16" fillId="0" borderId="2" xfId="0" applyNumberFormat="1" applyFont="1" applyBorder="1" applyAlignment="1" applyProtection="1">
      <alignment horizontal="center" vertical="center"/>
      <protection locked="0"/>
    </xf>
    <xf numFmtId="0" fontId="14" fillId="2" borderId="6" xfId="0" applyFont="1" applyFill="1" applyBorder="1" applyAlignment="1" applyProtection="1">
      <alignment horizontal="left" vertical="center" wrapText="1"/>
    </xf>
    <xf numFmtId="0" fontId="14" fillId="2" borderId="7" xfId="0" applyFont="1" applyFill="1" applyBorder="1" applyAlignment="1" applyProtection="1">
      <alignment horizontal="left" vertical="center" wrapText="1"/>
    </xf>
    <xf numFmtId="0" fontId="14" fillId="2" borderId="8" xfId="0" applyFont="1" applyFill="1" applyBorder="1" applyAlignment="1" applyProtection="1">
      <alignment horizontal="left" vertical="center" wrapText="1"/>
    </xf>
    <xf numFmtId="0" fontId="9" fillId="2" borderId="2" xfId="0" applyFont="1" applyFill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horizontal="left" vertical="center" wrapText="1"/>
    </xf>
    <xf numFmtId="0" fontId="5" fillId="2" borderId="23" xfId="0" applyFont="1" applyFill="1" applyBorder="1" applyAlignment="1" applyProtection="1">
      <alignment horizontal="left" vertical="center" wrapText="1"/>
    </xf>
    <xf numFmtId="0" fontId="5" fillId="2" borderId="14" xfId="0" applyFont="1" applyFill="1" applyBorder="1" applyAlignment="1" applyProtection="1">
      <alignment horizontal="left" vertical="center" wrapText="1"/>
    </xf>
    <xf numFmtId="0" fontId="5" fillId="2" borderId="13" xfId="0" applyFont="1" applyFill="1" applyBorder="1" applyAlignment="1" applyProtection="1">
      <alignment horizontal="left" vertical="center" wrapText="1"/>
    </xf>
    <xf numFmtId="0" fontId="5" fillId="2" borderId="15" xfId="0" applyFont="1" applyFill="1" applyBorder="1" applyAlignment="1" applyProtection="1">
      <alignment horizontal="left" vertical="center" wrapText="1"/>
    </xf>
    <xf numFmtId="0" fontId="10" fillId="2" borderId="5" xfId="0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center"/>
    </xf>
    <xf numFmtId="0" fontId="20" fillId="2" borderId="1" xfId="0" applyFont="1" applyFill="1" applyBorder="1" applyAlignment="1" applyProtection="1">
      <alignment horizontal="center" vertical="center"/>
    </xf>
    <xf numFmtId="0" fontId="19" fillId="2" borderId="2" xfId="0" applyFont="1" applyFill="1" applyBorder="1" applyAlignment="1" applyProtection="1">
      <alignment horizontal="left" vertical="center"/>
    </xf>
    <xf numFmtId="0" fontId="11" fillId="2" borderId="2" xfId="0" applyFont="1" applyFill="1" applyBorder="1" applyAlignment="1" applyProtection="1">
      <alignment horizontal="left" vertical="center"/>
    </xf>
    <xf numFmtId="0" fontId="11" fillId="2" borderId="1" xfId="0" applyFont="1" applyFill="1" applyBorder="1" applyAlignment="1" applyProtection="1">
      <alignment horizontal="left" vertical="center"/>
    </xf>
    <xf numFmtId="0" fontId="11" fillId="2" borderId="12" xfId="0" applyFont="1" applyFill="1" applyBorder="1" applyAlignment="1" applyProtection="1">
      <alignment horizontal="left" vertical="center"/>
    </xf>
    <xf numFmtId="0" fontId="10" fillId="2" borderId="2" xfId="0" applyFont="1" applyFill="1" applyBorder="1" applyAlignment="1" applyProtection="1">
      <alignment horizontal="center" vertical="center" wrapText="1"/>
    </xf>
    <xf numFmtId="0" fontId="10" fillId="2" borderId="16" xfId="0" applyFont="1" applyFill="1" applyBorder="1" applyAlignment="1" applyProtection="1">
      <alignment horizontal="center" vertical="center"/>
    </xf>
    <xf numFmtId="0" fontId="10" fillId="2" borderId="10" xfId="0" applyFont="1" applyFill="1" applyBorder="1" applyAlignment="1" applyProtection="1">
      <alignment horizontal="center" vertical="center"/>
    </xf>
    <xf numFmtId="0" fontId="10" fillId="2" borderId="1" xfId="0" applyFont="1" applyFill="1" applyBorder="1" applyAlignment="1" applyProtection="1">
      <alignment horizontal="center" vertical="center"/>
    </xf>
    <xf numFmtId="0" fontId="19" fillId="2" borderId="20" xfId="0" applyFont="1" applyFill="1" applyBorder="1" applyAlignment="1" applyProtection="1">
      <alignment horizontal="right" vertical="center" wrapText="1"/>
    </xf>
    <xf numFmtId="0" fontId="19" fillId="2" borderId="34" xfId="0" applyFont="1" applyFill="1" applyBorder="1" applyAlignment="1" applyProtection="1">
      <alignment horizontal="right" vertical="center" wrapText="1"/>
    </xf>
    <xf numFmtId="0" fontId="19" fillId="2" borderId="21" xfId="0" applyFont="1" applyFill="1" applyBorder="1" applyAlignment="1" applyProtection="1">
      <alignment horizontal="right" vertical="center" wrapText="1"/>
    </xf>
    <xf numFmtId="0" fontId="19" fillId="2" borderId="22" xfId="0" applyFont="1" applyFill="1" applyBorder="1" applyAlignment="1" applyProtection="1">
      <alignment horizontal="right" vertical="center" wrapText="1"/>
    </xf>
    <xf numFmtId="4" fontId="24" fillId="2" borderId="19" xfId="0" applyNumberFormat="1" applyFont="1" applyFill="1" applyBorder="1" applyAlignment="1" applyProtection="1">
      <alignment horizontal="center" vertical="center" wrapText="1"/>
    </xf>
    <xf numFmtId="0" fontId="10" fillId="2" borderId="17" xfId="0" applyFont="1" applyFill="1" applyBorder="1" applyAlignment="1" applyProtection="1">
      <alignment horizontal="center" vertical="center"/>
    </xf>
    <xf numFmtId="0" fontId="10" fillId="2" borderId="33" xfId="0" applyFont="1" applyFill="1" applyBorder="1" applyAlignment="1" applyProtection="1">
      <alignment horizontal="center" vertical="center"/>
    </xf>
    <xf numFmtId="0" fontId="10" fillId="2" borderId="18" xfId="0" applyFont="1" applyFill="1" applyBorder="1" applyAlignment="1" applyProtection="1">
      <alignment horizontal="center" vertical="center"/>
    </xf>
    <xf numFmtId="0" fontId="19" fillId="2" borderId="19" xfId="0" applyFont="1" applyFill="1" applyBorder="1" applyAlignment="1" applyProtection="1">
      <alignment horizontal="right" vertical="center" wrapText="1"/>
    </xf>
    <xf numFmtId="4" fontId="24" fillId="2" borderId="29" xfId="0" applyNumberFormat="1" applyFont="1" applyFill="1" applyBorder="1" applyAlignment="1" applyProtection="1">
      <alignment horizontal="center" vertical="center" wrapText="1"/>
    </xf>
    <xf numFmtId="4" fontId="24" fillId="2" borderId="30" xfId="0" applyNumberFormat="1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left" vertical="center"/>
      <protection locked="0"/>
    </xf>
    <xf numFmtId="0" fontId="10" fillId="2" borderId="12" xfId="0" applyFont="1" applyFill="1" applyBorder="1" applyAlignment="1" applyProtection="1">
      <alignment horizontal="left" vertical="center"/>
      <protection locked="0"/>
    </xf>
    <xf numFmtId="0" fontId="18" fillId="2" borderId="3" xfId="0" applyFont="1" applyFill="1" applyBorder="1" applyAlignment="1" applyProtection="1">
      <alignment horizontal="left" wrapText="1"/>
    </xf>
    <xf numFmtId="49" fontId="8" fillId="2" borderId="9" xfId="0" applyNumberFormat="1" applyFont="1" applyFill="1" applyBorder="1" applyAlignment="1" applyProtection="1">
      <alignment horizontal="left" vertical="center" wrapText="1"/>
    </xf>
    <xf numFmtId="49" fontId="8" fillId="2" borderId="0" xfId="0" applyNumberFormat="1" applyFont="1" applyFill="1" applyBorder="1" applyAlignment="1" applyProtection="1">
      <alignment horizontal="left" vertical="center" wrapText="1"/>
    </xf>
    <xf numFmtId="49" fontId="8" fillId="2" borderId="11" xfId="0" applyNumberFormat="1" applyFont="1" applyFill="1" applyBorder="1" applyAlignment="1" applyProtection="1">
      <alignment horizontal="left" vertical="center" wrapText="1"/>
    </xf>
    <xf numFmtId="0" fontId="15" fillId="2" borderId="11" xfId="0" applyFont="1" applyFill="1" applyBorder="1" applyAlignment="1" applyProtection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0" fontId="12" fillId="2" borderId="6" xfId="0" applyFont="1" applyFill="1" applyBorder="1" applyAlignment="1" applyProtection="1">
      <alignment horizontal="center" vertical="center" wrapText="1"/>
    </xf>
    <xf numFmtId="0" fontId="12" fillId="2" borderId="7" xfId="0" applyFont="1" applyFill="1" applyBorder="1" applyAlignment="1" applyProtection="1">
      <alignment horizontal="center" vertical="center" wrapText="1"/>
    </xf>
    <xf numFmtId="0" fontId="12" fillId="2" borderId="8" xfId="0" applyFont="1" applyFill="1" applyBorder="1" applyAlignment="1" applyProtection="1">
      <alignment horizontal="center" vertical="center" wrapText="1"/>
    </xf>
    <xf numFmtId="0" fontId="10" fillId="2" borderId="3" xfId="0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 wrapText="1"/>
      <protection locked="0"/>
    </xf>
    <xf numFmtId="0" fontId="25" fillId="0" borderId="1" xfId="0" applyFont="1" applyFill="1" applyBorder="1" applyAlignment="1" applyProtection="1">
      <alignment horizontal="center" vertical="center" wrapText="1"/>
      <protection locked="0"/>
    </xf>
    <xf numFmtId="0" fontId="18" fillId="2" borderId="19" xfId="0" applyFont="1" applyFill="1" applyBorder="1" applyAlignment="1" applyProtection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5" fillId="0" borderId="32" xfId="0" applyFont="1" applyFill="1" applyBorder="1" applyAlignment="1" applyProtection="1">
      <alignment horizontal="center" vertical="center" wrapText="1"/>
      <protection locked="0"/>
    </xf>
    <xf numFmtId="0" fontId="25" fillId="0" borderId="36" xfId="0" applyFont="1" applyFill="1" applyBorder="1" applyAlignment="1" applyProtection="1">
      <alignment horizontal="center" vertical="center" wrapText="1"/>
      <protection locked="0"/>
    </xf>
    <xf numFmtId="0" fontId="25" fillId="0" borderId="1" xfId="0" applyFont="1" applyFill="1" applyBorder="1" applyAlignment="1">
      <alignment horizontal="center" vertical="center" wrapText="1"/>
    </xf>
  </cellXfs>
  <cellStyles count="6">
    <cellStyle name="Normal" xfId="0" builtinId="0"/>
    <cellStyle name="Normal 11" xfId="5"/>
    <cellStyle name="Normal 11 9" xfId="4"/>
    <cellStyle name="Normal 11 9 3" xfId="3"/>
    <cellStyle name="Normal 2" xfId="1"/>
    <cellStyle name="Style 1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ID%20FOR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 FORM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K258"/>
  <sheetViews>
    <sheetView tabSelected="1" view="pageLayout" topLeftCell="A7" zoomScaleNormal="100" zoomScaleSheetLayoutView="85" workbookViewId="0">
      <selection activeCell="A2" sqref="A2:G2"/>
    </sheetView>
  </sheetViews>
  <sheetFormatPr defaultColWidth="9.140625" defaultRowHeight="15"/>
  <cols>
    <col min="1" max="1" width="7.140625" style="2" customWidth="1"/>
    <col min="2" max="2" width="10.28515625" style="2" customWidth="1"/>
    <col min="3" max="3" width="61.42578125" style="2" customWidth="1"/>
    <col min="4" max="4" width="12.42578125" style="2" customWidth="1"/>
    <col min="5" max="5" width="12.85546875" style="2" customWidth="1"/>
    <col min="6" max="6" width="22.85546875" style="2" customWidth="1"/>
    <col min="7" max="7" width="23" style="2" customWidth="1"/>
    <col min="8" max="16384" width="9.140625" style="2"/>
  </cols>
  <sheetData>
    <row r="1" spans="1:7" ht="40.5" customHeight="1">
      <c r="A1" s="46" t="s">
        <v>32</v>
      </c>
      <c r="B1" s="46"/>
      <c r="C1" s="46"/>
      <c r="D1" s="46"/>
      <c r="E1" s="46"/>
      <c r="F1" s="46"/>
      <c r="G1" s="46"/>
    </row>
    <row r="2" spans="1:7" ht="40.5" customHeight="1">
      <c r="A2" s="47" t="s">
        <v>124</v>
      </c>
      <c r="B2" s="47"/>
      <c r="C2" s="48"/>
      <c r="D2" s="48"/>
      <c r="E2" s="48"/>
      <c r="F2" s="48"/>
      <c r="G2" s="48"/>
    </row>
    <row r="3" spans="1:7" ht="20.100000000000001" customHeight="1">
      <c r="A3" s="53" t="s">
        <v>2</v>
      </c>
      <c r="B3" s="53"/>
      <c r="C3" s="53"/>
      <c r="D3" s="53"/>
      <c r="E3" s="53"/>
      <c r="F3" s="36" t="s">
        <v>21</v>
      </c>
      <c r="G3" s="36"/>
    </row>
    <row r="4" spans="1:7" ht="20.100000000000001" customHeight="1">
      <c r="A4" s="54" t="s">
        <v>3</v>
      </c>
      <c r="B4" s="55"/>
      <c r="C4" s="56"/>
      <c r="D4" s="56"/>
      <c r="E4" s="56"/>
      <c r="F4" s="36" t="s">
        <v>21</v>
      </c>
      <c r="G4" s="36"/>
    </row>
    <row r="5" spans="1:7" ht="20.100000000000001" customHeight="1" thickBot="1">
      <c r="A5" s="62" t="s">
        <v>4</v>
      </c>
      <c r="B5" s="63"/>
      <c r="C5" s="64"/>
      <c r="D5" s="64"/>
      <c r="E5" s="64"/>
      <c r="F5" s="36" t="s">
        <v>21</v>
      </c>
      <c r="G5" s="36"/>
    </row>
    <row r="6" spans="1:7" ht="46.5" customHeight="1" thickBot="1">
      <c r="A6" s="27" t="s">
        <v>5</v>
      </c>
      <c r="B6" s="15" t="s">
        <v>123</v>
      </c>
      <c r="C6" s="85" t="s">
        <v>33</v>
      </c>
      <c r="D6" s="15" t="s">
        <v>7</v>
      </c>
      <c r="E6" s="15" t="s">
        <v>6</v>
      </c>
      <c r="F6" s="27" t="s">
        <v>37</v>
      </c>
      <c r="G6" s="15" t="s">
        <v>38</v>
      </c>
    </row>
    <row r="7" spans="1:7" ht="23.25" customHeight="1" thickBot="1">
      <c r="A7" s="35">
        <v>1</v>
      </c>
      <c r="B7" s="86" t="s">
        <v>137</v>
      </c>
      <c r="C7" s="81" t="s">
        <v>125</v>
      </c>
      <c r="D7" s="81" t="s">
        <v>41</v>
      </c>
      <c r="E7" s="84" t="s">
        <v>149</v>
      </c>
      <c r="F7" s="29"/>
      <c r="G7" s="30">
        <f>+F7*E7</f>
        <v>0</v>
      </c>
    </row>
    <row r="8" spans="1:7" ht="23.25" customHeight="1" thickBot="1">
      <c r="A8" s="28">
        <v>2</v>
      </c>
      <c r="B8" s="82" t="s">
        <v>138</v>
      </c>
      <c r="C8" s="81" t="s">
        <v>126</v>
      </c>
      <c r="D8" s="81" t="s">
        <v>41</v>
      </c>
      <c r="E8" s="83" t="s">
        <v>149</v>
      </c>
      <c r="F8" s="29"/>
      <c r="G8" s="30">
        <f t="shared" ref="G8:G18" si="0">+F8*E8</f>
        <v>0</v>
      </c>
    </row>
    <row r="9" spans="1:7" ht="23.25" customHeight="1" thickBot="1">
      <c r="A9" s="28">
        <v>3</v>
      </c>
      <c r="B9" s="82" t="s">
        <v>139</v>
      </c>
      <c r="C9" s="81" t="s">
        <v>127</v>
      </c>
      <c r="D9" s="81" t="s">
        <v>41</v>
      </c>
      <c r="E9" s="83" t="s">
        <v>149</v>
      </c>
      <c r="F9" s="29"/>
      <c r="G9" s="30">
        <f t="shared" si="0"/>
        <v>0</v>
      </c>
    </row>
    <row r="10" spans="1:7" ht="23.25" customHeight="1" thickBot="1">
      <c r="A10" s="28">
        <v>4</v>
      </c>
      <c r="B10" s="82" t="s">
        <v>140</v>
      </c>
      <c r="C10" s="81" t="s">
        <v>128</v>
      </c>
      <c r="D10" s="81" t="s">
        <v>41</v>
      </c>
      <c r="E10" s="83" t="s">
        <v>149</v>
      </c>
      <c r="F10" s="29"/>
      <c r="G10" s="30">
        <f t="shared" si="0"/>
        <v>0</v>
      </c>
    </row>
    <row r="11" spans="1:7" ht="23.25" customHeight="1" thickBot="1">
      <c r="A11" s="28">
        <v>5</v>
      </c>
      <c r="B11" s="82" t="s">
        <v>141</v>
      </c>
      <c r="C11" s="81" t="s">
        <v>129</v>
      </c>
      <c r="D11" s="81" t="s">
        <v>41</v>
      </c>
      <c r="E11" s="83" t="s">
        <v>150</v>
      </c>
      <c r="F11" s="29"/>
      <c r="G11" s="30">
        <f t="shared" si="0"/>
        <v>0</v>
      </c>
    </row>
    <row r="12" spans="1:7" ht="23.25" customHeight="1" thickBot="1">
      <c r="A12" s="28">
        <v>6</v>
      </c>
      <c r="B12" s="82" t="s">
        <v>142</v>
      </c>
      <c r="C12" s="81" t="s">
        <v>130</v>
      </c>
      <c r="D12" s="81" t="s">
        <v>41</v>
      </c>
      <c r="E12" s="83" t="s">
        <v>151</v>
      </c>
      <c r="F12" s="29"/>
      <c r="G12" s="30">
        <f t="shared" si="0"/>
        <v>0</v>
      </c>
    </row>
    <row r="13" spans="1:7" ht="23.25" customHeight="1" thickBot="1">
      <c r="A13" s="28">
        <v>7</v>
      </c>
      <c r="B13" s="82" t="s">
        <v>143</v>
      </c>
      <c r="C13" s="81" t="s">
        <v>131</v>
      </c>
      <c r="D13" s="81" t="s">
        <v>41</v>
      </c>
      <c r="E13" s="83" t="s">
        <v>149</v>
      </c>
      <c r="F13" s="29"/>
      <c r="G13" s="30">
        <f t="shared" si="0"/>
        <v>0</v>
      </c>
    </row>
    <row r="14" spans="1:7" ht="23.25" customHeight="1" thickBot="1">
      <c r="A14" s="28">
        <v>8</v>
      </c>
      <c r="B14" s="82" t="s">
        <v>144</v>
      </c>
      <c r="C14" s="81" t="s">
        <v>132</v>
      </c>
      <c r="D14" s="81" t="s">
        <v>41</v>
      </c>
      <c r="E14" s="87" t="s">
        <v>149</v>
      </c>
      <c r="F14" s="34"/>
      <c r="G14" s="30">
        <f t="shared" si="0"/>
        <v>0</v>
      </c>
    </row>
    <row r="15" spans="1:7" ht="23.25" customHeight="1" thickBot="1">
      <c r="A15" s="28">
        <v>9</v>
      </c>
      <c r="B15" s="82" t="s">
        <v>145</v>
      </c>
      <c r="C15" s="89" t="s">
        <v>133</v>
      </c>
      <c r="D15" s="81" t="s">
        <v>41</v>
      </c>
      <c r="E15" s="87" t="s">
        <v>149</v>
      </c>
      <c r="F15" s="34"/>
      <c r="G15" s="30">
        <f t="shared" si="0"/>
        <v>0</v>
      </c>
    </row>
    <row r="16" spans="1:7" ht="23.25" customHeight="1" thickBot="1">
      <c r="A16" s="28">
        <v>10</v>
      </c>
      <c r="B16" s="82" t="s">
        <v>146</v>
      </c>
      <c r="C16" s="81" t="s">
        <v>134</v>
      </c>
      <c r="D16" s="81" t="s">
        <v>41</v>
      </c>
      <c r="E16" s="87" t="s">
        <v>150</v>
      </c>
      <c r="F16" s="34"/>
      <c r="G16" s="30">
        <f t="shared" si="0"/>
        <v>0</v>
      </c>
    </row>
    <row r="17" spans="1:11" ht="23.25" customHeight="1" thickBot="1">
      <c r="A17" s="28">
        <v>11</v>
      </c>
      <c r="B17" s="82" t="s">
        <v>147</v>
      </c>
      <c r="C17" s="81" t="s">
        <v>135</v>
      </c>
      <c r="D17" s="81" t="s">
        <v>41</v>
      </c>
      <c r="E17" s="87" t="s">
        <v>152</v>
      </c>
      <c r="F17" s="34"/>
      <c r="G17" s="30">
        <f t="shared" si="0"/>
        <v>0</v>
      </c>
    </row>
    <row r="18" spans="1:11" ht="23.25" customHeight="1" thickBot="1">
      <c r="A18" s="28">
        <v>12</v>
      </c>
      <c r="B18" s="82" t="s">
        <v>148</v>
      </c>
      <c r="C18" s="81" t="s">
        <v>136</v>
      </c>
      <c r="D18" s="81" t="s">
        <v>41</v>
      </c>
      <c r="E18" s="88" t="s">
        <v>149</v>
      </c>
      <c r="F18" s="34"/>
      <c r="G18" s="30">
        <f t="shared" si="0"/>
        <v>0</v>
      </c>
    </row>
    <row r="19" spans="1:11" ht="27" customHeight="1" thickBot="1">
      <c r="A19" s="65" t="s">
        <v>35</v>
      </c>
      <c r="B19" s="65"/>
      <c r="C19" s="65"/>
      <c r="D19" s="65"/>
      <c r="E19" s="65"/>
      <c r="F19" s="66">
        <f>SUM(G7:G18)</f>
        <v>0</v>
      </c>
      <c r="G19" s="67"/>
      <c r="H19" s="24"/>
      <c r="I19" s="23"/>
      <c r="J19" s="21"/>
    </row>
    <row r="20" spans="1:11" ht="27" customHeight="1" thickBot="1">
      <c r="A20" s="57" t="s">
        <v>36</v>
      </c>
      <c r="B20" s="58"/>
      <c r="C20" s="59"/>
      <c r="D20" s="59"/>
      <c r="E20" s="60"/>
      <c r="F20" s="61">
        <f>F19*1.2</f>
        <v>0</v>
      </c>
      <c r="G20" s="61"/>
      <c r="H20" s="26"/>
      <c r="I20" s="24"/>
      <c r="J20" s="21"/>
    </row>
    <row r="21" spans="1:11" ht="21" customHeight="1">
      <c r="A21" s="49" t="s">
        <v>30</v>
      </c>
      <c r="B21" s="49"/>
      <c r="C21" s="50"/>
      <c r="D21" s="50"/>
      <c r="E21" s="50"/>
      <c r="F21" s="51"/>
      <c r="G21" s="52"/>
      <c r="H21" s="22"/>
      <c r="I21" s="23"/>
      <c r="J21" s="21"/>
    </row>
    <row r="22" spans="1:11" ht="21" customHeight="1">
      <c r="A22" s="40" t="s">
        <v>31</v>
      </c>
      <c r="B22" s="40"/>
      <c r="C22" s="40"/>
      <c r="D22" s="40"/>
      <c r="E22" s="40"/>
      <c r="F22" s="36" t="s">
        <v>21</v>
      </c>
      <c r="G22" s="36"/>
      <c r="H22" s="24"/>
      <c r="I22" s="23"/>
      <c r="J22" s="24"/>
      <c r="K22" s="22"/>
    </row>
    <row r="23" spans="1:11" ht="21" customHeight="1">
      <c r="A23" s="41" t="s">
        <v>39</v>
      </c>
      <c r="B23" s="41"/>
      <c r="C23" s="41"/>
      <c r="D23" s="41"/>
      <c r="E23" s="41"/>
      <c r="F23" s="36" t="s">
        <v>21</v>
      </c>
      <c r="G23" s="36"/>
      <c r="I23" s="25"/>
      <c r="J23" s="22"/>
      <c r="K23" s="22"/>
    </row>
    <row r="24" spans="1:11" ht="21" customHeight="1">
      <c r="A24" s="41" t="s">
        <v>8</v>
      </c>
      <c r="B24" s="41"/>
      <c r="C24" s="41"/>
      <c r="D24" s="41"/>
      <c r="E24" s="41"/>
      <c r="F24" s="36" t="s">
        <v>21</v>
      </c>
      <c r="G24" s="36"/>
      <c r="I24" s="23"/>
      <c r="J24" s="22"/>
      <c r="K24" s="22"/>
    </row>
    <row r="25" spans="1:11" ht="21" customHeight="1">
      <c r="A25" s="44" t="s">
        <v>9</v>
      </c>
      <c r="B25" s="45"/>
      <c r="C25" s="45"/>
      <c r="D25" s="45"/>
      <c r="E25" s="43"/>
      <c r="F25" s="36" t="s">
        <v>21</v>
      </c>
      <c r="G25" s="36"/>
      <c r="I25" s="23"/>
      <c r="J25" s="22"/>
      <c r="K25" s="22"/>
    </row>
    <row r="26" spans="1:11" ht="21" customHeight="1">
      <c r="A26" s="42" t="s">
        <v>10</v>
      </c>
      <c r="B26" s="43"/>
      <c r="C26" s="41"/>
      <c r="D26" s="41"/>
      <c r="E26" s="41"/>
      <c r="F26" s="36" t="s">
        <v>21</v>
      </c>
      <c r="G26" s="36"/>
      <c r="I26" s="23"/>
      <c r="J26" s="22"/>
      <c r="K26" s="22"/>
    </row>
    <row r="27" spans="1:11" ht="21" customHeight="1">
      <c r="A27" s="42" t="s">
        <v>11</v>
      </c>
      <c r="B27" s="43"/>
      <c r="C27" s="41"/>
      <c r="D27" s="41"/>
      <c r="E27" s="41"/>
      <c r="F27" s="36" t="s">
        <v>21</v>
      </c>
      <c r="G27" s="36"/>
      <c r="I27" s="23"/>
      <c r="J27" s="22"/>
      <c r="K27" s="22"/>
    </row>
    <row r="28" spans="1:11" ht="21" customHeight="1">
      <c r="A28" s="41" t="s">
        <v>12</v>
      </c>
      <c r="B28" s="41"/>
      <c r="C28" s="41"/>
      <c r="D28" s="41"/>
      <c r="E28" s="41"/>
      <c r="F28" s="36" t="s">
        <v>21</v>
      </c>
      <c r="G28" s="36"/>
      <c r="I28" s="23"/>
      <c r="J28" s="22"/>
      <c r="K28" s="22"/>
    </row>
    <row r="29" spans="1:11" ht="21" customHeight="1">
      <c r="A29" s="41" t="s">
        <v>34</v>
      </c>
      <c r="B29" s="41"/>
      <c r="C29" s="41"/>
      <c r="D29" s="41"/>
      <c r="E29" s="41"/>
      <c r="F29" s="36" t="s">
        <v>21</v>
      </c>
      <c r="G29" s="36"/>
      <c r="I29" s="23"/>
      <c r="J29" s="22"/>
      <c r="K29" s="22"/>
    </row>
    <row r="30" spans="1:11" ht="21" customHeight="1">
      <c r="A30" s="41" t="s">
        <v>40</v>
      </c>
      <c r="B30" s="41"/>
      <c r="C30" s="41"/>
      <c r="D30" s="41"/>
      <c r="E30" s="41"/>
      <c r="F30" s="36" t="s">
        <v>21</v>
      </c>
      <c r="G30" s="36"/>
      <c r="I30" s="23"/>
      <c r="J30" s="22"/>
      <c r="K30" s="22"/>
    </row>
    <row r="31" spans="1:11" ht="21" customHeight="1">
      <c r="A31" s="40" t="s">
        <v>13</v>
      </c>
      <c r="B31" s="40"/>
      <c r="C31" s="40"/>
      <c r="D31" s="40"/>
      <c r="E31" s="40"/>
      <c r="F31" s="36" t="s">
        <v>21</v>
      </c>
      <c r="G31" s="36"/>
      <c r="I31" s="23"/>
      <c r="J31" s="22"/>
      <c r="K31" s="22"/>
    </row>
    <row r="32" spans="1:11" ht="21" customHeight="1">
      <c r="A32" s="37"/>
      <c r="B32" s="38"/>
      <c r="C32" s="38"/>
      <c r="D32" s="38"/>
      <c r="E32" s="38"/>
      <c r="F32" s="38"/>
      <c r="G32" s="39"/>
      <c r="I32" s="23"/>
      <c r="J32" s="22"/>
      <c r="K32" s="22"/>
    </row>
    <row r="33" spans="1:11" ht="21" customHeight="1">
      <c r="A33" s="40" t="s">
        <v>14</v>
      </c>
      <c r="B33" s="40"/>
      <c r="C33" s="40"/>
      <c r="D33" s="40"/>
      <c r="E33" s="40"/>
      <c r="F33" s="36" t="s">
        <v>21</v>
      </c>
      <c r="G33" s="36"/>
      <c r="I33" s="23"/>
      <c r="J33" s="22"/>
      <c r="K33" s="22"/>
    </row>
    <row r="34" spans="1:11" ht="21" customHeight="1">
      <c r="A34" s="40" t="s">
        <v>15</v>
      </c>
      <c r="B34" s="40"/>
      <c r="C34" s="40"/>
      <c r="D34" s="40"/>
      <c r="E34" s="40"/>
      <c r="F34" s="36" t="s">
        <v>21</v>
      </c>
      <c r="G34" s="36"/>
      <c r="I34" s="23"/>
      <c r="J34" s="22"/>
      <c r="K34" s="22"/>
    </row>
    <row r="35" spans="1:11" ht="21" customHeight="1">
      <c r="A35" s="40" t="s">
        <v>16</v>
      </c>
      <c r="B35" s="40"/>
      <c r="C35" s="40"/>
      <c r="D35" s="40"/>
      <c r="E35" s="40"/>
      <c r="F35" s="36" t="s">
        <v>21</v>
      </c>
      <c r="G35" s="36"/>
      <c r="I35" s="23"/>
      <c r="J35" s="22"/>
      <c r="K35" s="22"/>
    </row>
    <row r="36" spans="1:11" ht="21" customHeight="1">
      <c r="A36" s="40" t="s">
        <v>17</v>
      </c>
      <c r="B36" s="40"/>
      <c r="C36" s="40"/>
      <c r="D36" s="40"/>
      <c r="E36" s="40"/>
      <c r="F36" s="36" t="s">
        <v>21</v>
      </c>
      <c r="G36" s="36"/>
      <c r="I36" s="23"/>
      <c r="J36" s="22"/>
      <c r="K36" s="22"/>
    </row>
    <row r="37" spans="1:11" ht="21" customHeight="1">
      <c r="A37" s="40" t="s">
        <v>18</v>
      </c>
      <c r="B37" s="40"/>
      <c r="C37" s="40"/>
      <c r="D37" s="40"/>
      <c r="E37" s="40"/>
      <c r="F37" s="36" t="s">
        <v>21</v>
      </c>
      <c r="G37" s="36"/>
      <c r="I37" s="23"/>
      <c r="J37" s="22"/>
      <c r="K37" s="22"/>
    </row>
    <row r="38" spans="1:11" ht="21" customHeight="1">
      <c r="A38" s="40" t="s">
        <v>19</v>
      </c>
      <c r="B38" s="40"/>
      <c r="C38" s="40"/>
      <c r="D38" s="40"/>
      <c r="E38" s="40"/>
      <c r="F38" s="36" t="s">
        <v>21</v>
      </c>
      <c r="G38" s="36"/>
      <c r="I38" s="23"/>
      <c r="J38" s="22"/>
      <c r="K38" s="22"/>
    </row>
    <row r="39" spans="1:11" ht="21" customHeight="1">
      <c r="A39" s="40" t="s">
        <v>20</v>
      </c>
      <c r="B39" s="40"/>
      <c r="C39" s="40"/>
      <c r="D39" s="40"/>
      <c r="E39" s="40"/>
      <c r="F39" s="36" t="s">
        <v>21</v>
      </c>
      <c r="G39" s="36"/>
      <c r="I39" s="23"/>
      <c r="J39" s="22"/>
      <c r="K39" s="22"/>
    </row>
    <row r="40" spans="1:11" ht="21" customHeight="1">
      <c r="A40" s="76"/>
      <c r="B40" s="77"/>
      <c r="C40" s="77"/>
      <c r="D40" s="77"/>
      <c r="E40" s="77"/>
      <c r="F40" s="77"/>
      <c r="G40" s="78"/>
      <c r="I40" s="23"/>
      <c r="J40" s="22"/>
      <c r="K40" s="22"/>
    </row>
    <row r="41" spans="1:11" ht="21" customHeight="1">
      <c r="A41" s="79" t="s">
        <v>22</v>
      </c>
      <c r="B41" s="79"/>
      <c r="C41" s="79"/>
      <c r="D41" s="79"/>
      <c r="E41" s="79"/>
      <c r="F41" s="79"/>
      <c r="G41" s="79"/>
      <c r="I41" s="23"/>
      <c r="J41" s="22"/>
      <c r="K41" s="22"/>
    </row>
    <row r="42" spans="1:11" ht="21" customHeight="1">
      <c r="A42" s="71" t="s">
        <v>23</v>
      </c>
      <c r="B42" s="72"/>
      <c r="C42" s="72"/>
      <c r="D42" s="72"/>
      <c r="E42" s="72"/>
      <c r="F42" s="72"/>
      <c r="G42" s="73"/>
      <c r="I42" s="22"/>
      <c r="J42" s="22"/>
      <c r="K42" s="22"/>
    </row>
    <row r="43" spans="1:11" ht="21" customHeight="1">
      <c r="A43" s="71" t="s">
        <v>24</v>
      </c>
      <c r="B43" s="72"/>
      <c r="C43" s="72"/>
      <c r="D43" s="72"/>
      <c r="E43" s="72"/>
      <c r="F43" s="72"/>
      <c r="G43" s="73"/>
      <c r="I43" s="22"/>
      <c r="J43" s="22"/>
      <c r="K43" s="22"/>
    </row>
    <row r="44" spans="1:11" ht="21" customHeight="1">
      <c r="A44" s="13"/>
      <c r="B44" s="31"/>
      <c r="C44" s="80"/>
      <c r="D44" s="80"/>
      <c r="E44" s="80"/>
      <c r="F44" s="80"/>
      <c r="G44" s="14"/>
      <c r="I44" s="22"/>
      <c r="J44" s="22"/>
      <c r="K44" s="22"/>
    </row>
    <row r="45" spans="1:11" ht="21" customHeight="1">
      <c r="A45" s="70" t="s">
        <v>25</v>
      </c>
      <c r="B45" s="70"/>
      <c r="C45" s="70"/>
      <c r="D45" s="70"/>
      <c r="E45" s="70"/>
      <c r="F45" s="70"/>
      <c r="G45" s="70"/>
      <c r="I45" s="22"/>
      <c r="J45" s="22"/>
      <c r="K45" s="22"/>
    </row>
    <row r="46" spans="1:11" ht="21" customHeight="1">
      <c r="A46" s="71" t="s">
        <v>23</v>
      </c>
      <c r="B46" s="72"/>
      <c r="C46" s="72"/>
      <c r="D46" s="72"/>
      <c r="E46" s="72"/>
      <c r="F46" s="72"/>
      <c r="G46" s="73"/>
      <c r="I46" s="22"/>
      <c r="J46" s="22"/>
      <c r="K46" s="22"/>
    </row>
    <row r="47" spans="1:11" ht="21" customHeight="1">
      <c r="A47" s="71" t="s">
        <v>26</v>
      </c>
      <c r="B47" s="72"/>
      <c r="C47" s="72"/>
      <c r="D47" s="72"/>
      <c r="E47" s="72"/>
      <c r="F47" s="72"/>
      <c r="G47" s="73"/>
      <c r="I47" s="21"/>
      <c r="J47" s="21"/>
    </row>
    <row r="48" spans="1:11" ht="21" customHeight="1">
      <c r="A48" s="13"/>
      <c r="B48" s="31"/>
      <c r="C48" s="80"/>
      <c r="D48" s="80"/>
      <c r="E48" s="80"/>
      <c r="F48" s="80"/>
      <c r="G48" s="14"/>
      <c r="I48" s="21"/>
      <c r="J48" s="21"/>
    </row>
    <row r="49" spans="1:10" ht="21" customHeight="1">
      <c r="A49" s="12"/>
      <c r="B49" s="32"/>
      <c r="C49" s="1"/>
      <c r="D49" s="1"/>
      <c r="E49" s="74"/>
      <c r="F49" s="75"/>
      <c r="G49" s="75"/>
      <c r="I49" s="21"/>
      <c r="J49" s="21"/>
    </row>
    <row r="50" spans="1:10" ht="21" customHeight="1">
      <c r="A50" s="6" t="s">
        <v>27</v>
      </c>
      <c r="B50" s="16"/>
      <c r="C50" s="7"/>
      <c r="D50" s="10"/>
      <c r="E50" s="10"/>
      <c r="F50" s="10"/>
      <c r="G50" s="9"/>
      <c r="I50" s="21"/>
      <c r="J50" s="21"/>
    </row>
    <row r="51" spans="1:10" ht="21" customHeight="1">
      <c r="A51" s="16" t="s">
        <v>28</v>
      </c>
      <c r="B51" s="33"/>
      <c r="C51" s="17"/>
      <c r="D51" s="10"/>
      <c r="E51" s="10"/>
      <c r="F51" s="10"/>
      <c r="G51" s="9"/>
      <c r="I51" s="21"/>
      <c r="J51" s="21"/>
    </row>
    <row r="52" spans="1:10" ht="21" customHeight="1">
      <c r="A52" s="68" t="s">
        <v>29</v>
      </c>
      <c r="B52" s="69"/>
      <c r="C52" s="69"/>
      <c r="D52" s="11"/>
      <c r="E52" s="11"/>
      <c r="F52" s="11"/>
      <c r="G52" s="8"/>
      <c r="I52" s="21"/>
      <c r="J52" s="21"/>
    </row>
    <row r="53" spans="1:10" ht="21" customHeight="1">
      <c r="I53" s="21"/>
      <c r="J53" s="21"/>
    </row>
    <row r="54" spans="1:10" ht="21" customHeight="1">
      <c r="I54" s="21"/>
      <c r="J54" s="21"/>
    </row>
    <row r="55" spans="1:10" ht="21" customHeight="1">
      <c r="A55" s="4" t="s">
        <v>0</v>
      </c>
      <c r="B55" s="4"/>
      <c r="I55" s="21"/>
      <c r="J55" s="21"/>
    </row>
    <row r="56" spans="1:10" ht="21" customHeight="1">
      <c r="A56" s="5" t="s">
        <v>1</v>
      </c>
      <c r="B56" s="5"/>
    </row>
    <row r="57" spans="1:10" ht="21" customHeight="1"/>
    <row r="58" spans="1:10" ht="21" customHeight="1"/>
    <row r="59" spans="1:10" ht="21" customHeight="1"/>
    <row r="60" spans="1:10" ht="21" customHeight="1"/>
    <row r="61" spans="1:10" ht="21" customHeight="1"/>
    <row r="62" spans="1:10" ht="21" customHeight="1"/>
    <row r="63" spans="1:10" ht="21" customHeight="1"/>
    <row r="64" spans="1:10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  <row r="108" ht="21" customHeight="1"/>
    <row r="109" ht="21" customHeight="1"/>
    <row r="110" ht="21" customHeight="1"/>
    <row r="111" ht="21" customHeight="1"/>
    <row r="112" ht="21" customHeight="1"/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  <row r="125" ht="21" customHeight="1"/>
    <row r="126" ht="21" customHeight="1"/>
    <row r="127" ht="21" customHeight="1"/>
    <row r="128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  <row r="138" ht="21" customHeight="1"/>
    <row r="139" ht="21" customHeight="1"/>
    <row r="140" ht="21" customHeight="1"/>
    <row r="141" ht="21" customHeight="1"/>
    <row r="142" ht="21" customHeight="1"/>
    <row r="143" ht="21" customHeight="1"/>
    <row r="144" ht="21" customHeight="1"/>
    <row r="145" ht="21" customHeight="1"/>
    <row r="146" ht="21" customHeight="1"/>
    <row r="147" ht="21" customHeight="1"/>
    <row r="148" ht="21" customHeight="1"/>
    <row r="149" ht="21" customHeight="1"/>
    <row r="150" ht="21" customHeight="1"/>
    <row r="151" ht="21" customHeight="1"/>
    <row r="152" ht="21" customHeight="1"/>
    <row r="153" ht="21" customHeight="1"/>
    <row r="154" ht="21" customHeight="1"/>
    <row r="155" ht="21" customHeight="1"/>
    <row r="156" ht="21" customHeight="1"/>
    <row r="157" ht="21" customHeight="1"/>
    <row r="158" ht="21" customHeight="1"/>
    <row r="159" ht="21" customHeight="1"/>
    <row r="160" ht="21" customHeight="1"/>
    <row r="161" ht="21" customHeight="1"/>
    <row r="162" ht="21" customHeight="1"/>
    <row r="163" ht="21" customHeight="1"/>
    <row r="164" ht="21" customHeight="1"/>
    <row r="165" ht="21" customHeight="1"/>
    <row r="166" ht="21" customHeight="1"/>
    <row r="167" ht="21" customHeight="1"/>
    <row r="168" ht="21" customHeight="1"/>
    <row r="169" ht="21" customHeight="1"/>
    <row r="170" ht="21" customHeight="1"/>
    <row r="171" ht="21" customHeight="1"/>
    <row r="172" ht="21" customHeight="1"/>
    <row r="173" ht="21" customHeight="1"/>
    <row r="174" ht="21" customHeight="1"/>
    <row r="175" ht="21" customHeight="1"/>
    <row r="176" ht="21" customHeight="1"/>
    <row r="177" ht="21" customHeight="1"/>
    <row r="178" ht="21" customHeight="1"/>
    <row r="179" ht="21" customHeight="1"/>
    <row r="180" ht="21" customHeight="1"/>
    <row r="181" ht="21" customHeight="1"/>
    <row r="182" ht="21" customHeight="1"/>
    <row r="183" ht="21" customHeight="1"/>
    <row r="184" ht="21" customHeight="1"/>
    <row r="185" ht="21" customHeight="1"/>
    <row r="186" ht="21" customHeight="1"/>
    <row r="187" ht="21" customHeight="1"/>
    <row r="188" ht="21" customHeight="1"/>
    <row r="189" ht="21" customHeight="1"/>
    <row r="190" ht="21" customHeight="1"/>
    <row r="191" ht="21" customHeight="1"/>
    <row r="192" ht="21" customHeight="1"/>
    <row r="193" ht="21" customHeight="1"/>
    <row r="194" ht="21" customHeight="1"/>
    <row r="195" ht="21" customHeight="1"/>
    <row r="196" ht="21" customHeight="1"/>
    <row r="197" ht="21" customHeight="1"/>
    <row r="198" ht="21" customHeight="1"/>
    <row r="199" ht="21" customHeight="1"/>
    <row r="200" ht="21" customHeight="1"/>
    <row r="201" ht="21" customHeight="1"/>
    <row r="202" ht="21" customHeight="1"/>
    <row r="203" ht="21" customHeight="1"/>
    <row r="204" ht="21" customHeight="1"/>
    <row r="205" ht="21" customHeight="1"/>
    <row r="206" ht="21" customHeight="1"/>
    <row r="207" ht="21" customHeight="1"/>
    <row r="208" ht="21" customHeight="1"/>
    <row r="209" ht="21" customHeight="1"/>
    <row r="210" ht="21" customHeight="1"/>
    <row r="211" ht="21" customHeight="1"/>
    <row r="212" ht="21" customHeight="1"/>
    <row r="213" ht="21" customHeight="1"/>
    <row r="214" ht="21" customHeight="1"/>
    <row r="215" ht="21" customHeight="1"/>
    <row r="216" ht="21" customHeight="1"/>
    <row r="217" ht="21" customHeight="1"/>
    <row r="218" ht="21" customHeight="1"/>
    <row r="219" ht="21" customHeight="1"/>
    <row r="220" ht="21" customHeight="1"/>
    <row r="221" ht="25.5" customHeight="1"/>
    <row r="222" ht="25.5" customHeight="1"/>
    <row r="223" ht="39.75" customHeight="1"/>
    <row r="224" ht="20.100000000000001" customHeight="1"/>
    <row r="225" spans="11:11" ht="26.25" customHeight="1"/>
    <row r="226" spans="11:11" ht="20.100000000000001" customHeight="1"/>
    <row r="227" spans="11:11" ht="20.100000000000001" customHeight="1"/>
    <row r="228" spans="11:11" ht="20.100000000000001" customHeight="1"/>
    <row r="229" spans="11:11" ht="20.100000000000001" customHeight="1"/>
    <row r="230" spans="11:11" ht="29.25" customHeight="1">
      <c r="K230" s="3"/>
    </row>
    <row r="231" spans="11:11" ht="27.75" customHeight="1">
      <c r="K231" s="3"/>
    </row>
    <row r="232" spans="11:11" ht="23.25" customHeight="1">
      <c r="K232" s="3"/>
    </row>
    <row r="233" spans="11:11" ht="20.100000000000001" customHeight="1">
      <c r="K233" s="3"/>
    </row>
    <row r="234" spans="11:11" ht="28.5" customHeight="1"/>
    <row r="235" spans="11:11" ht="25.5" customHeight="1"/>
    <row r="236" spans="11:11" ht="21.95" customHeight="1"/>
    <row r="237" spans="11:11" ht="21.95" customHeight="1"/>
    <row r="238" spans="11:11" ht="21.95" customHeight="1"/>
    <row r="239" spans="11:11" ht="21.95" customHeight="1"/>
    <row r="240" spans="11:11" ht="21.95" customHeight="1"/>
    <row r="241" ht="21.95" customHeight="1"/>
    <row r="242" ht="25.5" customHeight="1"/>
    <row r="243" ht="28.5" customHeight="1"/>
    <row r="244" ht="18.75" customHeight="1"/>
    <row r="245" ht="18.75" customHeight="1"/>
    <row r="246" ht="18.75" customHeight="1"/>
    <row r="247" ht="28.5" customHeight="1"/>
    <row r="248" ht="18.75" customHeight="1"/>
    <row r="249" ht="18.75" customHeight="1"/>
    <row r="250" ht="18.75" customHeight="1"/>
    <row r="251" ht="20.25" customHeight="1"/>
    <row r="252" ht="18" customHeight="1"/>
    <row r="253" ht="18" customHeight="1"/>
    <row r="254" ht="18" customHeight="1"/>
    <row r="257" hidden="1"/>
    <row r="258" ht="16.5" hidden="1" customHeight="1"/>
  </sheetData>
  <sheetProtection selectLockedCells="1"/>
  <mergeCells count="59">
    <mergeCell ref="F34:G34"/>
    <mergeCell ref="F35:G35"/>
    <mergeCell ref="F36:G36"/>
    <mergeCell ref="A52:C52"/>
    <mergeCell ref="A45:G45"/>
    <mergeCell ref="A47:G47"/>
    <mergeCell ref="E49:G49"/>
    <mergeCell ref="A40:G40"/>
    <mergeCell ref="A42:G42"/>
    <mergeCell ref="A43:G43"/>
    <mergeCell ref="A46:G46"/>
    <mergeCell ref="A41:G41"/>
    <mergeCell ref="C44:F44"/>
    <mergeCell ref="C48:F48"/>
    <mergeCell ref="F37:G37"/>
    <mergeCell ref="F38:G38"/>
    <mergeCell ref="A1:G1"/>
    <mergeCell ref="A2:G2"/>
    <mergeCell ref="A21:G21"/>
    <mergeCell ref="A3:E3"/>
    <mergeCell ref="F3:G3"/>
    <mergeCell ref="A4:E4"/>
    <mergeCell ref="A20:E20"/>
    <mergeCell ref="F20:G20"/>
    <mergeCell ref="F4:G4"/>
    <mergeCell ref="A5:E5"/>
    <mergeCell ref="F5:G5"/>
    <mergeCell ref="A19:E19"/>
    <mergeCell ref="F19:G19"/>
    <mergeCell ref="F39:G39"/>
    <mergeCell ref="A38:E38"/>
    <mergeCell ref="A39:E39"/>
    <mergeCell ref="F28:G28"/>
    <mergeCell ref="A27:E27"/>
    <mergeCell ref="F27:G27"/>
    <mergeCell ref="A33:E33"/>
    <mergeCell ref="A34:E34"/>
    <mergeCell ref="A35:E35"/>
    <mergeCell ref="A36:E36"/>
    <mergeCell ref="A37:E37"/>
    <mergeCell ref="F33:G33"/>
    <mergeCell ref="A31:E31"/>
    <mergeCell ref="F30:G30"/>
    <mergeCell ref="A28:E28"/>
    <mergeCell ref="A29:E29"/>
    <mergeCell ref="F31:G31"/>
    <mergeCell ref="A32:G32"/>
    <mergeCell ref="F29:G29"/>
    <mergeCell ref="A22:E22"/>
    <mergeCell ref="F22:G22"/>
    <mergeCell ref="F25:G25"/>
    <mergeCell ref="A23:E23"/>
    <mergeCell ref="F23:G23"/>
    <mergeCell ref="A24:E24"/>
    <mergeCell ref="A30:E30"/>
    <mergeCell ref="A26:E26"/>
    <mergeCell ref="F26:G26"/>
    <mergeCell ref="A25:E25"/>
    <mergeCell ref="F24:G24"/>
  </mergeCells>
  <conditionalFormatting sqref="B7">
    <cfRule type="duplicateValues" dxfId="0" priority="1"/>
  </conditionalFormatting>
  <pageMargins left="0.70866141732283472" right="0.70866141732283472" top="1.3779527559055118" bottom="0.74803149606299213" header="0.31496062992125984" footer="0.31496062992125984"/>
  <pageSetup paperSize="9" scale="46" fitToHeight="0" orientation="portrait" r:id="rId1"/>
  <headerFooter>
    <oddHeader>&amp;R&amp;G</oddHeader>
    <oddFooter>&amp;L&amp;"Arial,Regular"&amp;10&amp;K000000SA-07.02.09-013, верзија 8.0&amp;R&amp;"Arial,Regular"&amp;10Страна 1 од 1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topLeftCell="A16" workbookViewId="0">
      <selection sqref="A1:A36"/>
    </sheetView>
  </sheetViews>
  <sheetFormatPr defaultRowHeight="15"/>
  <sheetData>
    <row r="1" spans="1:18">
      <c r="A1" t="s">
        <v>43</v>
      </c>
      <c r="B1">
        <v>6131208</v>
      </c>
      <c r="C1" t="s">
        <v>44</v>
      </c>
      <c r="D1">
        <v>25</v>
      </c>
      <c r="E1" t="s">
        <v>41</v>
      </c>
      <c r="F1" t="s">
        <v>45</v>
      </c>
      <c r="G1">
        <v>382.5</v>
      </c>
      <c r="H1" s="18">
        <v>9562.5</v>
      </c>
      <c r="I1" s="19">
        <v>44938</v>
      </c>
      <c r="J1" s="19">
        <v>44938</v>
      </c>
      <c r="N1">
        <v>0</v>
      </c>
      <c r="O1">
        <v>0</v>
      </c>
      <c r="P1" t="s">
        <v>46</v>
      </c>
      <c r="Q1" t="s">
        <v>47</v>
      </c>
      <c r="R1" t="s">
        <v>48</v>
      </c>
    </row>
    <row r="2" spans="1:18">
      <c r="A2" t="s">
        <v>43</v>
      </c>
      <c r="B2">
        <v>8168851</v>
      </c>
      <c r="C2" t="s">
        <v>49</v>
      </c>
      <c r="D2">
        <v>450</v>
      </c>
      <c r="E2" t="s">
        <v>41</v>
      </c>
      <c r="F2" t="s">
        <v>45</v>
      </c>
      <c r="G2">
        <v>100</v>
      </c>
      <c r="H2" s="18">
        <v>45000</v>
      </c>
      <c r="I2" s="19">
        <v>44938</v>
      </c>
      <c r="J2" s="19">
        <v>44938</v>
      </c>
      <c r="N2">
        <v>0</v>
      </c>
      <c r="O2">
        <v>0</v>
      </c>
      <c r="P2" t="s">
        <v>50</v>
      </c>
      <c r="Q2" t="s">
        <v>47</v>
      </c>
      <c r="R2" t="s">
        <v>48</v>
      </c>
    </row>
    <row r="3" spans="1:18">
      <c r="A3" t="s">
        <v>43</v>
      </c>
      <c r="B3">
        <v>6105081</v>
      </c>
      <c r="C3" t="s">
        <v>51</v>
      </c>
      <c r="D3">
        <v>100</v>
      </c>
      <c r="E3" t="s">
        <v>41</v>
      </c>
      <c r="F3" t="s">
        <v>45</v>
      </c>
      <c r="G3">
        <v>357</v>
      </c>
      <c r="H3" s="18">
        <v>35700</v>
      </c>
      <c r="I3" s="19">
        <v>44938</v>
      </c>
      <c r="J3" s="19">
        <v>44938</v>
      </c>
      <c r="N3">
        <v>0</v>
      </c>
      <c r="O3">
        <v>0</v>
      </c>
      <c r="P3" t="s">
        <v>52</v>
      </c>
      <c r="Q3" t="s">
        <v>47</v>
      </c>
      <c r="R3" t="s">
        <v>48</v>
      </c>
    </row>
    <row r="4" spans="1:18">
      <c r="A4" t="s">
        <v>43</v>
      </c>
      <c r="B4">
        <v>6105304</v>
      </c>
      <c r="C4" t="s">
        <v>53</v>
      </c>
      <c r="D4">
        <v>100</v>
      </c>
      <c r="E4" t="s">
        <v>41</v>
      </c>
      <c r="F4" t="s">
        <v>45</v>
      </c>
      <c r="G4">
        <v>200</v>
      </c>
      <c r="H4" s="18">
        <v>20000</v>
      </c>
      <c r="I4" s="19">
        <v>44938</v>
      </c>
      <c r="J4" s="19">
        <v>44938</v>
      </c>
      <c r="N4">
        <v>0</v>
      </c>
      <c r="O4">
        <v>0</v>
      </c>
      <c r="P4" t="s">
        <v>54</v>
      </c>
      <c r="Q4" t="s">
        <v>47</v>
      </c>
      <c r="R4" t="s">
        <v>48</v>
      </c>
    </row>
    <row r="5" spans="1:18">
      <c r="A5" t="s">
        <v>43</v>
      </c>
      <c r="B5">
        <v>8139386</v>
      </c>
      <c r="C5" t="s">
        <v>55</v>
      </c>
      <c r="D5" s="20">
        <v>1200</v>
      </c>
      <c r="E5" t="s">
        <v>41</v>
      </c>
      <c r="F5" t="s">
        <v>45</v>
      </c>
      <c r="G5">
        <v>160</v>
      </c>
      <c r="H5" s="18">
        <v>192000</v>
      </c>
      <c r="I5" s="19">
        <v>44938</v>
      </c>
      <c r="J5" s="19">
        <v>44938</v>
      </c>
      <c r="N5">
        <v>0</v>
      </c>
      <c r="O5">
        <v>0</v>
      </c>
      <c r="P5" t="s">
        <v>56</v>
      </c>
      <c r="Q5" t="s">
        <v>47</v>
      </c>
      <c r="R5" t="s">
        <v>48</v>
      </c>
    </row>
    <row r="6" spans="1:18">
      <c r="A6" t="s">
        <v>43</v>
      </c>
      <c r="B6">
        <v>8139385</v>
      </c>
      <c r="C6" t="s">
        <v>57</v>
      </c>
      <c r="D6">
        <v>350</v>
      </c>
      <c r="E6" t="s">
        <v>41</v>
      </c>
      <c r="F6" t="s">
        <v>45</v>
      </c>
      <c r="G6">
        <v>100</v>
      </c>
      <c r="H6" s="18">
        <v>35000</v>
      </c>
      <c r="I6" s="19">
        <v>44938</v>
      </c>
      <c r="J6" s="19">
        <v>44938</v>
      </c>
      <c r="N6">
        <v>0</v>
      </c>
      <c r="O6">
        <v>0</v>
      </c>
      <c r="P6" t="s">
        <v>58</v>
      </c>
      <c r="Q6" t="s">
        <v>47</v>
      </c>
      <c r="R6" t="s">
        <v>48</v>
      </c>
    </row>
    <row r="7" spans="1:18">
      <c r="A7" t="s">
        <v>43</v>
      </c>
      <c r="B7">
        <v>8168855</v>
      </c>
      <c r="C7" t="s">
        <v>59</v>
      </c>
      <c r="D7">
        <v>250</v>
      </c>
      <c r="E7" t="s">
        <v>41</v>
      </c>
      <c r="F7" t="s">
        <v>45</v>
      </c>
      <c r="G7">
        <v>340</v>
      </c>
      <c r="H7" s="18">
        <v>85000</v>
      </c>
      <c r="I7" s="19">
        <v>44938</v>
      </c>
      <c r="J7" s="19">
        <v>44938</v>
      </c>
      <c r="N7">
        <v>0</v>
      </c>
      <c r="O7">
        <v>0</v>
      </c>
      <c r="P7" t="s">
        <v>60</v>
      </c>
      <c r="Q7" t="s">
        <v>47</v>
      </c>
      <c r="R7" t="s">
        <v>48</v>
      </c>
    </row>
    <row r="8" spans="1:18">
      <c r="A8" t="s">
        <v>43</v>
      </c>
      <c r="B8">
        <v>6105285</v>
      </c>
      <c r="C8" t="s">
        <v>61</v>
      </c>
      <c r="D8">
        <v>500</v>
      </c>
      <c r="E8" t="s">
        <v>41</v>
      </c>
      <c r="F8" t="s">
        <v>45</v>
      </c>
      <c r="G8">
        <v>160</v>
      </c>
      <c r="H8" s="18">
        <v>80000</v>
      </c>
      <c r="I8" s="19">
        <v>44938</v>
      </c>
      <c r="J8" s="19">
        <v>44938</v>
      </c>
      <c r="N8">
        <v>0</v>
      </c>
      <c r="O8">
        <v>0</v>
      </c>
      <c r="P8" t="s">
        <v>62</v>
      </c>
      <c r="Q8" t="s">
        <v>47</v>
      </c>
      <c r="R8" t="s">
        <v>48</v>
      </c>
    </row>
    <row r="9" spans="1:18">
      <c r="A9" t="s">
        <v>43</v>
      </c>
      <c r="B9">
        <v>6131225</v>
      </c>
      <c r="C9" t="s">
        <v>63</v>
      </c>
      <c r="D9" s="20">
        <v>1200</v>
      </c>
      <c r="E9" t="s">
        <v>41</v>
      </c>
      <c r="F9" t="s">
        <v>45</v>
      </c>
      <c r="G9">
        <v>332.5</v>
      </c>
      <c r="H9" s="18">
        <v>399000</v>
      </c>
      <c r="I9" s="19">
        <v>44938</v>
      </c>
      <c r="J9" s="19">
        <v>44938</v>
      </c>
      <c r="N9">
        <v>0</v>
      </c>
      <c r="O9">
        <v>0</v>
      </c>
      <c r="P9" t="s">
        <v>64</v>
      </c>
      <c r="Q9" t="s">
        <v>47</v>
      </c>
      <c r="R9" t="s">
        <v>48</v>
      </c>
    </row>
    <row r="10" spans="1:18">
      <c r="A10" t="s">
        <v>43</v>
      </c>
      <c r="B10">
        <v>6105320</v>
      </c>
      <c r="C10" t="s">
        <v>65</v>
      </c>
      <c r="D10">
        <v>800</v>
      </c>
      <c r="E10" t="s">
        <v>41</v>
      </c>
      <c r="F10" t="s">
        <v>45</v>
      </c>
      <c r="G10">
        <v>180</v>
      </c>
      <c r="H10" s="18">
        <v>144000</v>
      </c>
      <c r="I10" s="19">
        <v>44938</v>
      </c>
      <c r="J10" s="19">
        <v>44938</v>
      </c>
      <c r="N10">
        <v>0</v>
      </c>
      <c r="O10">
        <v>0</v>
      </c>
      <c r="P10" t="s">
        <v>66</v>
      </c>
      <c r="Q10" t="s">
        <v>47</v>
      </c>
      <c r="R10" t="s">
        <v>48</v>
      </c>
    </row>
    <row r="11" spans="1:18">
      <c r="A11" t="s">
        <v>43</v>
      </c>
      <c r="B11">
        <v>6105282</v>
      </c>
      <c r="C11" t="s">
        <v>67</v>
      </c>
      <c r="D11">
        <v>200</v>
      </c>
      <c r="E11" t="s">
        <v>41</v>
      </c>
      <c r="F11" t="s">
        <v>45</v>
      </c>
      <c r="G11">
        <v>200</v>
      </c>
      <c r="H11" s="18">
        <v>40000</v>
      </c>
      <c r="I11" s="19">
        <v>44938</v>
      </c>
      <c r="J11" s="19">
        <v>44938</v>
      </c>
      <c r="N11">
        <v>0</v>
      </c>
      <c r="O11">
        <v>0</v>
      </c>
      <c r="P11" t="s">
        <v>68</v>
      </c>
      <c r="Q11" t="s">
        <v>47</v>
      </c>
      <c r="R11" t="s">
        <v>48</v>
      </c>
    </row>
    <row r="12" spans="1:18">
      <c r="A12" t="s">
        <v>43</v>
      </c>
      <c r="B12">
        <v>6105094</v>
      </c>
      <c r="C12" t="s">
        <v>69</v>
      </c>
      <c r="D12">
        <v>200</v>
      </c>
      <c r="E12" t="s">
        <v>41</v>
      </c>
      <c r="F12" t="s">
        <v>45</v>
      </c>
      <c r="G12">
        <v>80</v>
      </c>
      <c r="H12" s="18">
        <v>16000</v>
      </c>
      <c r="I12" s="19">
        <v>44938</v>
      </c>
      <c r="J12" s="19">
        <v>44938</v>
      </c>
      <c r="N12">
        <v>0</v>
      </c>
      <c r="O12">
        <v>0</v>
      </c>
      <c r="P12" t="s">
        <v>70</v>
      </c>
      <c r="Q12" t="s">
        <v>47</v>
      </c>
      <c r="R12" t="s">
        <v>48</v>
      </c>
    </row>
    <row r="13" spans="1:18">
      <c r="A13" t="s">
        <v>43</v>
      </c>
      <c r="B13">
        <v>8168957</v>
      </c>
      <c r="C13" t="s">
        <v>71</v>
      </c>
      <c r="D13">
        <v>300</v>
      </c>
      <c r="E13" t="s">
        <v>41</v>
      </c>
      <c r="F13" t="s">
        <v>45</v>
      </c>
      <c r="G13">
        <v>200</v>
      </c>
      <c r="H13" s="18">
        <v>60000</v>
      </c>
      <c r="I13" s="19">
        <v>44938</v>
      </c>
      <c r="J13" s="19">
        <v>44938</v>
      </c>
      <c r="N13">
        <v>0</v>
      </c>
      <c r="O13">
        <v>0</v>
      </c>
      <c r="P13" t="s">
        <v>72</v>
      </c>
      <c r="Q13" t="s">
        <v>47</v>
      </c>
      <c r="R13" t="s">
        <v>48</v>
      </c>
    </row>
    <row r="14" spans="1:18">
      <c r="A14" t="s">
        <v>43</v>
      </c>
      <c r="B14">
        <v>6105291</v>
      </c>
      <c r="C14" t="s">
        <v>73</v>
      </c>
      <c r="D14" s="20">
        <v>1000</v>
      </c>
      <c r="E14" t="s">
        <v>41</v>
      </c>
      <c r="F14" t="s">
        <v>45</v>
      </c>
      <c r="G14">
        <v>285</v>
      </c>
      <c r="H14" s="18">
        <v>285000</v>
      </c>
      <c r="I14" s="19">
        <v>44938</v>
      </c>
      <c r="J14" s="19">
        <v>44938</v>
      </c>
      <c r="N14">
        <v>0</v>
      </c>
      <c r="O14">
        <v>0</v>
      </c>
      <c r="P14" t="s">
        <v>74</v>
      </c>
      <c r="Q14" t="s">
        <v>47</v>
      </c>
      <c r="R14" t="s">
        <v>48</v>
      </c>
    </row>
    <row r="15" spans="1:18">
      <c r="A15" t="s">
        <v>43</v>
      </c>
      <c r="B15">
        <v>8169004</v>
      </c>
      <c r="C15" t="s">
        <v>75</v>
      </c>
      <c r="D15">
        <v>400</v>
      </c>
      <c r="E15" t="s">
        <v>41</v>
      </c>
      <c r="F15" t="s">
        <v>45</v>
      </c>
      <c r="G15">
        <v>190</v>
      </c>
      <c r="H15" s="18">
        <v>76000</v>
      </c>
      <c r="I15" s="19">
        <v>44938</v>
      </c>
      <c r="J15" s="19">
        <v>44938</v>
      </c>
      <c r="N15">
        <v>0</v>
      </c>
      <c r="O15">
        <v>0</v>
      </c>
      <c r="P15" t="s">
        <v>76</v>
      </c>
      <c r="Q15" t="s">
        <v>47</v>
      </c>
      <c r="R15" t="s">
        <v>48</v>
      </c>
    </row>
    <row r="16" spans="1:18">
      <c r="A16" t="s">
        <v>43</v>
      </c>
      <c r="B16">
        <v>8168972</v>
      </c>
      <c r="C16" t="s">
        <v>77</v>
      </c>
      <c r="D16">
        <v>200</v>
      </c>
      <c r="E16" t="s">
        <v>41</v>
      </c>
      <c r="F16" t="s">
        <v>45</v>
      </c>
      <c r="G16">
        <v>80</v>
      </c>
      <c r="H16" s="18">
        <v>16000</v>
      </c>
      <c r="I16" s="19">
        <v>44938</v>
      </c>
      <c r="J16" s="19">
        <v>44938</v>
      </c>
      <c r="N16">
        <v>0</v>
      </c>
      <c r="O16">
        <v>0</v>
      </c>
      <c r="P16" t="s">
        <v>78</v>
      </c>
      <c r="Q16" t="s">
        <v>47</v>
      </c>
      <c r="R16" t="s">
        <v>48</v>
      </c>
    </row>
    <row r="17" spans="1:18">
      <c r="A17" t="s">
        <v>43</v>
      </c>
      <c r="B17">
        <v>8139483</v>
      </c>
      <c r="C17" t="s">
        <v>79</v>
      </c>
      <c r="D17">
        <v>500</v>
      </c>
      <c r="E17" t="s">
        <v>41</v>
      </c>
      <c r="F17" t="s">
        <v>45</v>
      </c>
      <c r="G17">
        <v>142.5</v>
      </c>
      <c r="H17" s="18">
        <v>71250</v>
      </c>
      <c r="I17" s="19">
        <v>44938</v>
      </c>
      <c r="J17" s="19">
        <v>44938</v>
      </c>
      <c r="N17">
        <v>0</v>
      </c>
      <c r="O17">
        <v>0</v>
      </c>
      <c r="P17" t="s">
        <v>80</v>
      </c>
      <c r="Q17" t="s">
        <v>47</v>
      </c>
      <c r="R17" t="s">
        <v>48</v>
      </c>
    </row>
    <row r="18" spans="1:18">
      <c r="A18" t="s">
        <v>43</v>
      </c>
      <c r="B18">
        <v>8139611</v>
      </c>
      <c r="C18" t="s">
        <v>81</v>
      </c>
      <c r="D18">
        <v>100</v>
      </c>
      <c r="E18" t="s">
        <v>41</v>
      </c>
      <c r="F18" t="s">
        <v>45</v>
      </c>
      <c r="G18">
        <v>60</v>
      </c>
      <c r="H18" s="18">
        <v>6000</v>
      </c>
      <c r="I18" s="19">
        <v>44938</v>
      </c>
      <c r="J18" s="19">
        <v>44938</v>
      </c>
      <c r="N18">
        <v>0</v>
      </c>
      <c r="O18">
        <v>0</v>
      </c>
      <c r="P18" t="s">
        <v>82</v>
      </c>
      <c r="Q18" t="s">
        <v>47</v>
      </c>
      <c r="R18" t="s">
        <v>48</v>
      </c>
    </row>
    <row r="19" spans="1:18">
      <c r="A19" t="s">
        <v>43</v>
      </c>
      <c r="B19">
        <v>8100724</v>
      </c>
      <c r="C19" t="s">
        <v>83</v>
      </c>
      <c r="D19">
        <v>200</v>
      </c>
      <c r="E19" t="s">
        <v>41</v>
      </c>
      <c r="F19" t="s">
        <v>45</v>
      </c>
      <c r="G19">
        <v>24</v>
      </c>
      <c r="H19" s="18">
        <v>4800</v>
      </c>
      <c r="I19" s="19">
        <v>44938</v>
      </c>
      <c r="J19" s="19">
        <v>44938</v>
      </c>
      <c r="N19">
        <v>0</v>
      </c>
      <c r="O19">
        <v>0</v>
      </c>
      <c r="P19" t="s">
        <v>84</v>
      </c>
      <c r="Q19" t="s">
        <v>47</v>
      </c>
      <c r="R19" t="s">
        <v>48</v>
      </c>
    </row>
    <row r="20" spans="1:18">
      <c r="A20" t="s">
        <v>43</v>
      </c>
      <c r="B20">
        <v>8100737</v>
      </c>
      <c r="C20" t="s">
        <v>85</v>
      </c>
      <c r="D20">
        <v>200</v>
      </c>
      <c r="E20" t="s">
        <v>41</v>
      </c>
      <c r="F20" t="s">
        <v>45</v>
      </c>
      <c r="G20">
        <v>28</v>
      </c>
      <c r="H20" s="18">
        <v>5600</v>
      </c>
      <c r="I20" s="19">
        <v>44938</v>
      </c>
      <c r="J20" s="19">
        <v>44938</v>
      </c>
      <c r="N20">
        <v>0</v>
      </c>
      <c r="O20">
        <v>0</v>
      </c>
      <c r="P20" t="s">
        <v>86</v>
      </c>
      <c r="Q20" t="s">
        <v>47</v>
      </c>
      <c r="R20" t="s">
        <v>48</v>
      </c>
    </row>
    <row r="21" spans="1:18">
      <c r="A21" t="s">
        <v>43</v>
      </c>
      <c r="B21">
        <v>8106053</v>
      </c>
      <c r="C21" t="s">
        <v>87</v>
      </c>
      <c r="D21">
        <v>200</v>
      </c>
      <c r="E21" t="s">
        <v>41</v>
      </c>
      <c r="F21" t="s">
        <v>45</v>
      </c>
      <c r="G21">
        <v>15</v>
      </c>
      <c r="H21" s="18">
        <v>3000</v>
      </c>
      <c r="I21" s="19">
        <v>44938</v>
      </c>
      <c r="J21" s="19">
        <v>44938</v>
      </c>
      <c r="N21">
        <v>0</v>
      </c>
      <c r="O21">
        <v>0</v>
      </c>
      <c r="P21" t="s">
        <v>88</v>
      </c>
      <c r="Q21" t="s">
        <v>47</v>
      </c>
      <c r="R21" t="s">
        <v>48</v>
      </c>
    </row>
    <row r="22" spans="1:18">
      <c r="A22" t="s">
        <v>43</v>
      </c>
      <c r="B22">
        <v>8106055</v>
      </c>
      <c r="C22" t="s">
        <v>89</v>
      </c>
      <c r="D22">
        <v>200</v>
      </c>
      <c r="E22" t="s">
        <v>41</v>
      </c>
      <c r="F22" t="s">
        <v>45</v>
      </c>
      <c r="G22">
        <v>20</v>
      </c>
      <c r="H22" s="18">
        <v>4000</v>
      </c>
      <c r="I22" s="19">
        <v>44938</v>
      </c>
      <c r="J22" s="19">
        <v>44938</v>
      </c>
      <c r="N22">
        <v>0</v>
      </c>
      <c r="O22">
        <v>0</v>
      </c>
      <c r="P22" t="s">
        <v>90</v>
      </c>
      <c r="Q22" t="s">
        <v>47</v>
      </c>
      <c r="R22" t="s">
        <v>48</v>
      </c>
    </row>
    <row r="23" spans="1:18">
      <c r="A23" t="s">
        <v>43</v>
      </c>
      <c r="B23">
        <v>8106056</v>
      </c>
      <c r="C23" t="s">
        <v>91</v>
      </c>
      <c r="D23">
        <v>200</v>
      </c>
      <c r="E23" t="s">
        <v>41</v>
      </c>
      <c r="F23" t="s">
        <v>45</v>
      </c>
      <c r="G23">
        <v>12</v>
      </c>
      <c r="H23" s="18">
        <v>2400</v>
      </c>
      <c r="I23" s="19">
        <v>44938</v>
      </c>
      <c r="J23" s="19">
        <v>44938</v>
      </c>
      <c r="N23">
        <v>0</v>
      </c>
      <c r="O23">
        <v>0</v>
      </c>
      <c r="P23" t="s">
        <v>92</v>
      </c>
      <c r="Q23" t="s">
        <v>47</v>
      </c>
      <c r="R23" t="s">
        <v>48</v>
      </c>
    </row>
    <row r="24" spans="1:18">
      <c r="A24" t="s">
        <v>43</v>
      </c>
      <c r="B24">
        <v>8153711</v>
      </c>
      <c r="C24" t="s">
        <v>93</v>
      </c>
      <c r="D24">
        <v>30</v>
      </c>
      <c r="E24" t="s">
        <v>41</v>
      </c>
      <c r="F24" t="s">
        <v>45</v>
      </c>
      <c r="G24" s="18">
        <v>4000</v>
      </c>
      <c r="H24" s="18">
        <v>120000</v>
      </c>
      <c r="I24" s="19">
        <v>45048</v>
      </c>
      <c r="J24" s="19">
        <v>45048</v>
      </c>
      <c r="N24">
        <v>0</v>
      </c>
      <c r="O24">
        <v>0</v>
      </c>
      <c r="P24" t="s">
        <v>94</v>
      </c>
      <c r="Q24" t="s">
        <v>95</v>
      </c>
      <c r="R24" t="s">
        <v>96</v>
      </c>
    </row>
    <row r="25" spans="1:18">
      <c r="A25" t="s">
        <v>43</v>
      </c>
      <c r="B25">
        <v>6036514</v>
      </c>
      <c r="C25" t="s">
        <v>97</v>
      </c>
      <c r="D25">
        <v>20</v>
      </c>
      <c r="E25" t="s">
        <v>41</v>
      </c>
      <c r="F25" t="s">
        <v>45</v>
      </c>
      <c r="G25">
        <v>900</v>
      </c>
      <c r="H25" s="18">
        <v>18000</v>
      </c>
      <c r="I25" s="19">
        <v>45048</v>
      </c>
      <c r="J25" s="19">
        <v>45048</v>
      </c>
      <c r="N25">
        <v>0</v>
      </c>
      <c r="O25">
        <v>0</v>
      </c>
      <c r="P25" t="s">
        <v>98</v>
      </c>
      <c r="Q25" t="s">
        <v>95</v>
      </c>
      <c r="R25" t="s">
        <v>96</v>
      </c>
    </row>
    <row r="26" spans="1:18">
      <c r="A26" t="s">
        <v>43</v>
      </c>
      <c r="B26">
        <v>6036517</v>
      </c>
      <c r="C26" t="s">
        <v>99</v>
      </c>
      <c r="D26">
        <v>20</v>
      </c>
      <c r="E26" t="s">
        <v>41</v>
      </c>
      <c r="F26" t="s">
        <v>45</v>
      </c>
      <c r="G26">
        <v>720</v>
      </c>
      <c r="H26" s="18">
        <v>14400</v>
      </c>
      <c r="I26" s="19">
        <v>45048</v>
      </c>
      <c r="J26" s="19">
        <v>45048</v>
      </c>
      <c r="N26">
        <v>0</v>
      </c>
      <c r="O26">
        <v>0</v>
      </c>
      <c r="P26" t="s">
        <v>100</v>
      </c>
      <c r="Q26" t="s">
        <v>95</v>
      </c>
      <c r="R26" t="s">
        <v>96</v>
      </c>
    </row>
    <row r="27" spans="1:18">
      <c r="A27" t="s">
        <v>43</v>
      </c>
      <c r="B27">
        <v>6036248</v>
      </c>
      <c r="C27" t="s">
        <v>101</v>
      </c>
      <c r="D27">
        <v>20</v>
      </c>
      <c r="E27" t="s">
        <v>41</v>
      </c>
      <c r="F27" t="s">
        <v>45</v>
      </c>
      <c r="G27" s="18">
        <v>1400</v>
      </c>
      <c r="H27" s="18">
        <v>28000</v>
      </c>
      <c r="I27" s="19">
        <v>45048</v>
      </c>
      <c r="J27" s="19">
        <v>45048</v>
      </c>
      <c r="N27">
        <v>0</v>
      </c>
      <c r="O27">
        <v>0</v>
      </c>
      <c r="P27" t="s">
        <v>102</v>
      </c>
      <c r="Q27" t="s">
        <v>95</v>
      </c>
      <c r="R27" t="s">
        <v>96</v>
      </c>
    </row>
    <row r="28" spans="1:18">
      <c r="A28" t="s">
        <v>43</v>
      </c>
      <c r="B28">
        <v>6052253</v>
      </c>
      <c r="C28" t="s">
        <v>103</v>
      </c>
      <c r="D28">
        <v>20</v>
      </c>
      <c r="E28" t="s">
        <v>41</v>
      </c>
      <c r="F28" t="s">
        <v>45</v>
      </c>
      <c r="G28" s="18">
        <v>4500</v>
      </c>
      <c r="H28" s="18">
        <v>90000</v>
      </c>
      <c r="I28" s="19">
        <v>45051</v>
      </c>
      <c r="J28" s="19">
        <v>45051</v>
      </c>
      <c r="N28">
        <v>0</v>
      </c>
      <c r="O28">
        <v>0</v>
      </c>
      <c r="P28" t="s">
        <v>104</v>
      </c>
      <c r="Q28" t="s">
        <v>105</v>
      </c>
      <c r="R28" t="s">
        <v>106</v>
      </c>
    </row>
    <row r="29" spans="1:18">
      <c r="A29" t="s">
        <v>43</v>
      </c>
      <c r="B29">
        <v>6052277</v>
      </c>
      <c r="C29" t="s">
        <v>107</v>
      </c>
      <c r="D29">
        <v>20</v>
      </c>
      <c r="E29" t="s">
        <v>41</v>
      </c>
      <c r="F29" t="s">
        <v>45</v>
      </c>
      <c r="G29" s="18">
        <v>3500</v>
      </c>
      <c r="H29" s="18">
        <v>70000</v>
      </c>
      <c r="I29" s="19">
        <v>45051</v>
      </c>
      <c r="J29" s="19">
        <v>45051</v>
      </c>
      <c r="N29">
        <v>0</v>
      </c>
      <c r="O29">
        <v>0</v>
      </c>
      <c r="P29" t="s">
        <v>108</v>
      </c>
      <c r="Q29" t="s">
        <v>105</v>
      </c>
      <c r="R29" t="s">
        <v>106</v>
      </c>
    </row>
    <row r="30" spans="1:18">
      <c r="A30" t="s">
        <v>43</v>
      </c>
      <c r="B30">
        <v>6052293</v>
      </c>
      <c r="C30" t="s">
        <v>109</v>
      </c>
      <c r="D30">
        <v>20</v>
      </c>
      <c r="E30" t="s">
        <v>41</v>
      </c>
      <c r="F30" t="s">
        <v>45</v>
      </c>
      <c r="G30" s="18">
        <v>2800</v>
      </c>
      <c r="H30" s="18">
        <v>56000</v>
      </c>
      <c r="I30" s="19">
        <v>45051</v>
      </c>
      <c r="J30" s="19">
        <v>45051</v>
      </c>
      <c r="N30">
        <v>0</v>
      </c>
      <c r="O30">
        <v>0</v>
      </c>
      <c r="P30" t="s">
        <v>110</v>
      </c>
      <c r="Q30" t="s">
        <v>105</v>
      </c>
      <c r="R30" t="s">
        <v>106</v>
      </c>
    </row>
    <row r="31" spans="1:18">
      <c r="A31" t="s">
        <v>43</v>
      </c>
      <c r="B31">
        <v>6052255</v>
      </c>
      <c r="C31" t="s">
        <v>111</v>
      </c>
      <c r="D31">
        <v>20</v>
      </c>
      <c r="E31" t="s">
        <v>41</v>
      </c>
      <c r="F31" t="s">
        <v>45</v>
      </c>
      <c r="G31" s="18">
        <v>2000</v>
      </c>
      <c r="H31" s="18">
        <v>40000</v>
      </c>
      <c r="I31" s="19">
        <v>45051</v>
      </c>
      <c r="J31" s="19">
        <v>45051</v>
      </c>
      <c r="N31">
        <v>0</v>
      </c>
      <c r="O31">
        <v>0</v>
      </c>
      <c r="P31" t="s">
        <v>112</v>
      </c>
      <c r="Q31" t="s">
        <v>105</v>
      </c>
      <c r="R31" t="s">
        <v>106</v>
      </c>
    </row>
    <row r="32" spans="1:18">
      <c r="A32" t="s">
        <v>43</v>
      </c>
      <c r="B32">
        <v>6051513</v>
      </c>
      <c r="C32" t="s">
        <v>113</v>
      </c>
      <c r="D32">
        <v>15</v>
      </c>
      <c r="E32" t="s">
        <v>41</v>
      </c>
      <c r="F32" t="s">
        <v>45</v>
      </c>
      <c r="G32" s="18">
        <v>1600</v>
      </c>
      <c r="H32" s="18">
        <v>24000</v>
      </c>
      <c r="I32" s="19">
        <v>45048</v>
      </c>
      <c r="J32" s="19">
        <v>45048</v>
      </c>
      <c r="N32">
        <v>0</v>
      </c>
      <c r="O32">
        <v>0</v>
      </c>
      <c r="P32" t="s">
        <v>114</v>
      </c>
      <c r="Q32" t="s">
        <v>105</v>
      </c>
      <c r="R32" t="s">
        <v>106</v>
      </c>
    </row>
    <row r="33" spans="1:18">
      <c r="A33" t="s">
        <v>43</v>
      </c>
      <c r="B33">
        <v>8108145</v>
      </c>
      <c r="C33" t="s">
        <v>115</v>
      </c>
      <c r="D33">
        <v>30</v>
      </c>
      <c r="E33" t="s">
        <v>42</v>
      </c>
      <c r="F33" t="s">
        <v>45</v>
      </c>
      <c r="G33" s="18">
        <v>4150</v>
      </c>
      <c r="H33" s="18">
        <v>124500</v>
      </c>
      <c r="I33" s="19">
        <v>45121</v>
      </c>
      <c r="J33" s="19">
        <v>45121</v>
      </c>
      <c r="N33">
        <v>0</v>
      </c>
      <c r="O33">
        <v>0</v>
      </c>
      <c r="P33" t="s">
        <v>116</v>
      </c>
      <c r="Q33" t="s">
        <v>117</v>
      </c>
      <c r="R33" t="s">
        <v>118</v>
      </c>
    </row>
    <row r="34" spans="1:18">
      <c r="A34" t="s">
        <v>43</v>
      </c>
      <c r="B34">
        <v>8108145</v>
      </c>
      <c r="C34" t="s">
        <v>115</v>
      </c>
      <c r="D34">
        <v>30</v>
      </c>
      <c r="E34" t="s">
        <v>42</v>
      </c>
      <c r="F34" t="s">
        <v>45</v>
      </c>
      <c r="G34" s="18">
        <v>4150</v>
      </c>
      <c r="H34" s="18">
        <v>124500</v>
      </c>
      <c r="I34" s="19">
        <v>45121</v>
      </c>
      <c r="J34" s="19">
        <v>45121</v>
      </c>
      <c r="N34">
        <v>0</v>
      </c>
      <c r="O34">
        <v>0</v>
      </c>
      <c r="P34" t="s">
        <v>116</v>
      </c>
      <c r="Q34" t="s">
        <v>117</v>
      </c>
      <c r="R34" t="s">
        <v>118</v>
      </c>
    </row>
    <row r="35" spans="1:18">
      <c r="A35" t="s">
        <v>43</v>
      </c>
      <c r="B35">
        <v>8156744</v>
      </c>
      <c r="C35" t="s">
        <v>119</v>
      </c>
      <c r="D35">
        <v>36</v>
      </c>
      <c r="E35" t="s">
        <v>42</v>
      </c>
      <c r="F35" t="s">
        <v>45</v>
      </c>
      <c r="G35" s="18">
        <v>2894.4</v>
      </c>
      <c r="H35" s="18">
        <v>104198.39999999999</v>
      </c>
      <c r="I35" s="19">
        <v>45121</v>
      </c>
      <c r="J35" s="19">
        <v>45121</v>
      </c>
      <c r="N35">
        <v>0</v>
      </c>
      <c r="O35">
        <v>0</v>
      </c>
      <c r="P35" t="s">
        <v>120</v>
      </c>
      <c r="Q35" t="s">
        <v>117</v>
      </c>
      <c r="R35" t="s">
        <v>118</v>
      </c>
    </row>
    <row r="36" spans="1:18">
      <c r="A36" t="s">
        <v>43</v>
      </c>
      <c r="B36">
        <v>8188121</v>
      </c>
      <c r="C36" t="s">
        <v>121</v>
      </c>
      <c r="D36">
        <v>60</v>
      </c>
      <c r="E36" t="s">
        <v>42</v>
      </c>
      <c r="F36" t="s">
        <v>45</v>
      </c>
      <c r="G36">
        <v>290</v>
      </c>
      <c r="H36" s="18">
        <v>17400</v>
      </c>
      <c r="I36" s="19">
        <v>45121</v>
      </c>
      <c r="J36" s="19">
        <v>45121</v>
      </c>
      <c r="N36">
        <v>0</v>
      </c>
      <c r="O36">
        <v>0</v>
      </c>
      <c r="P36" t="s">
        <v>122</v>
      </c>
      <c r="Q36" t="s">
        <v>117</v>
      </c>
      <c r="R36" t="s">
        <v>118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Props1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CA2E225-6278-47B7-8215-B222BEDA1D00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3ef1202-6da4-439b-bd9c-0f518e8f8abc"/>
    <ds:schemaRef ds:uri="http://purl.org/dc/terms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 BID FORM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Tamara B. Boskovic</cp:lastModifiedBy>
  <cp:lastPrinted>2022-11-08T10:06:15Z</cp:lastPrinted>
  <dcterms:created xsi:type="dcterms:W3CDTF">2014-11-28T11:36:42Z</dcterms:created>
  <dcterms:modified xsi:type="dcterms:W3CDTF">2026-06-03T12:44:36Z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6fce7ba7-d721-470b-8ca2-530b3b54a8d7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